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S:\DOKUMENTI\LENKA DOKUMENTI\FINANCIJSKA IZVJESCA ZA PRORACUNSKE KORISNIKE\DJECIJI VRTIC KRIJESNICA JANKOVCI\2024\"/>
    </mc:Choice>
  </mc:AlternateContent>
  <xr:revisionPtr revIDLastSave="0" documentId="13_ncr:1_{4DC167EE-8C99-4A9B-B97B-AA08D950AB7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L1447" i="9" l="1"/>
  <c r="J1447" i="9"/>
  <c r="F317" i="9"/>
  <c r="F316" i="9"/>
  <c r="F315" i="9"/>
  <c r="F314" i="9"/>
  <c r="F313" i="9"/>
  <c r="F312" i="9"/>
  <c r="F311" i="9"/>
  <c r="F310" i="9"/>
  <c r="F309" i="9"/>
  <c r="H308" i="9"/>
  <c r="G308" i="9"/>
  <c r="E308" i="9" s="1"/>
  <c r="F308" i="9"/>
  <c r="B308" i="9"/>
  <c r="F307" i="9"/>
  <c r="H306" i="9"/>
  <c r="G306" i="9"/>
  <c r="F306" i="9"/>
  <c r="E306" i="9"/>
  <c r="B306" i="9" s="1"/>
  <c r="H305" i="9"/>
  <c r="G305" i="9"/>
  <c r="E305" i="9" s="1"/>
  <c r="F305" i="9"/>
  <c r="H304" i="9"/>
  <c r="G304" i="9"/>
  <c r="F304" i="9"/>
  <c r="H303" i="9"/>
  <c r="E303" i="9" s="1"/>
  <c r="B303" i="9" s="1"/>
  <c r="G303" i="9"/>
  <c r="F303" i="9"/>
  <c r="H302" i="9"/>
  <c r="G302" i="9"/>
  <c r="E302" i="9" s="1"/>
  <c r="B302" i="9" s="1"/>
  <c r="F302" i="9"/>
  <c r="H301" i="9"/>
  <c r="G301" i="9"/>
  <c r="E301" i="9" s="1"/>
  <c r="F301" i="9"/>
  <c r="H300" i="9"/>
  <c r="G300" i="9"/>
  <c r="F300" i="9"/>
  <c r="H299" i="9"/>
  <c r="G299" i="9"/>
  <c r="F299" i="9"/>
  <c r="H298" i="9"/>
  <c r="G298" i="9"/>
  <c r="F298" i="9"/>
  <c r="E298" i="9"/>
  <c r="B298" i="9" s="1"/>
  <c r="H297" i="9"/>
  <c r="G297" i="9"/>
  <c r="E297" i="9" s="1"/>
  <c r="F297" i="9"/>
  <c r="H296" i="9"/>
  <c r="G296" i="9"/>
  <c r="F296" i="9"/>
  <c r="H295" i="9"/>
  <c r="G295" i="9"/>
  <c r="F295" i="9"/>
  <c r="H294" i="9"/>
  <c r="G294" i="9"/>
  <c r="F294" i="9"/>
  <c r="E294" i="9"/>
  <c r="B294" i="9" s="1"/>
  <c r="H293" i="9"/>
  <c r="G293" i="9"/>
  <c r="F293" i="9"/>
  <c r="H292" i="9"/>
  <c r="G292" i="9"/>
  <c r="F292" i="9"/>
  <c r="H291" i="9"/>
  <c r="E291" i="9" s="1"/>
  <c r="B291" i="9" s="1"/>
  <c r="G291" i="9"/>
  <c r="F291" i="9"/>
  <c r="F290" i="9"/>
  <c r="F289" i="9"/>
  <c r="H288" i="9"/>
  <c r="G288" i="9"/>
  <c r="F288" i="9"/>
  <c r="H287" i="9"/>
  <c r="E287" i="9" s="1"/>
  <c r="B287" i="9" s="1"/>
  <c r="G287" i="9"/>
  <c r="F287" i="9"/>
  <c r="H286" i="9"/>
  <c r="G286" i="9"/>
  <c r="F286" i="9"/>
  <c r="H285" i="9"/>
  <c r="G285" i="9"/>
  <c r="F285" i="9"/>
  <c r="F284" i="9"/>
  <c r="H283" i="9"/>
  <c r="G283" i="9"/>
  <c r="E283" i="9" s="1"/>
  <c r="B283" i="9" s="1"/>
  <c r="F283" i="9"/>
  <c r="H282" i="9"/>
  <c r="E282" i="9" s="1"/>
  <c r="B282" i="9" s="1"/>
  <c r="G282" i="9"/>
  <c r="F282" i="9"/>
  <c r="H281" i="9"/>
  <c r="G281" i="9"/>
  <c r="F281" i="9"/>
  <c r="E281" i="9"/>
  <c r="B281" i="9" s="1"/>
  <c r="F280" i="9"/>
  <c r="F279" i="9"/>
  <c r="F278" i="9"/>
  <c r="F276" i="9"/>
  <c r="L275" i="9"/>
  <c r="F275" i="9" s="1"/>
  <c r="H275" i="9"/>
  <c r="F274" i="9"/>
  <c r="I273" i="9"/>
  <c r="E273" i="9" s="1"/>
  <c r="B273" i="9" s="1"/>
  <c r="H273" i="9"/>
  <c r="F273" i="9"/>
  <c r="E272" i="9"/>
  <c r="M271" i="9"/>
  <c r="L271" i="9"/>
  <c r="F271" i="9"/>
  <c r="E271" i="9"/>
  <c r="M270" i="9"/>
  <c r="L270" i="9"/>
  <c r="F270" i="9" s="1"/>
  <c r="B270" i="9" s="1"/>
  <c r="E270" i="9"/>
  <c r="M269" i="9"/>
  <c r="L269" i="9"/>
  <c r="F269" i="9" s="1"/>
  <c r="E269" i="9"/>
  <c r="B269" i="9" s="1"/>
  <c r="M268" i="9"/>
  <c r="L268" i="9"/>
  <c r="F268" i="9"/>
  <c r="E268" i="9"/>
  <c r="M267" i="9"/>
  <c r="L267" i="9"/>
  <c r="F267" i="9" s="1"/>
  <c r="B267" i="9" s="1"/>
  <c r="E267" i="9"/>
  <c r="M266" i="9"/>
  <c r="L266" i="9"/>
  <c r="F266" i="9" s="1"/>
  <c r="B266" i="9" s="1"/>
  <c r="E266" i="9"/>
  <c r="M265" i="9"/>
  <c r="L265" i="9"/>
  <c r="F265" i="9" s="1"/>
  <c r="E265" i="9"/>
  <c r="B265" i="9" s="1"/>
  <c r="M264" i="9"/>
  <c r="L264" i="9"/>
  <c r="F264" i="9"/>
  <c r="E264" i="9"/>
  <c r="M263" i="9"/>
  <c r="L263" i="9"/>
  <c r="F263" i="9"/>
  <c r="B263" i="9" s="1"/>
  <c r="E263" i="9"/>
  <c r="M262" i="9"/>
  <c r="L262" i="9"/>
  <c r="F262" i="9" s="1"/>
  <c r="B262" i="9" s="1"/>
  <c r="E262" i="9"/>
  <c r="M261" i="9"/>
  <c r="F261" i="9" s="1"/>
  <c r="L261" i="9"/>
  <c r="E261" i="9"/>
  <c r="B261" i="9" s="1"/>
  <c r="M260" i="9"/>
  <c r="L260" i="9"/>
  <c r="F260" i="9"/>
  <c r="E260" i="9"/>
  <c r="M259" i="9"/>
  <c r="L259" i="9"/>
  <c r="F259" i="9" s="1"/>
  <c r="B259" i="9" s="1"/>
  <c r="E259" i="9"/>
  <c r="M258" i="9"/>
  <c r="L258" i="9"/>
  <c r="F258" i="9" s="1"/>
  <c r="B258" i="9" s="1"/>
  <c r="E258" i="9"/>
  <c r="M257" i="9"/>
  <c r="F257" i="9" s="1"/>
  <c r="L257" i="9"/>
  <c r="E257" i="9"/>
  <c r="B257" i="9" s="1"/>
  <c r="M256" i="9"/>
  <c r="L256" i="9"/>
  <c r="F256" i="9"/>
  <c r="E256" i="9"/>
  <c r="M255" i="9"/>
  <c r="L255" i="9"/>
  <c r="F255" i="9"/>
  <c r="E255" i="9"/>
  <c r="M254" i="9"/>
  <c r="L254" i="9"/>
  <c r="F254" i="9" s="1"/>
  <c r="B254" i="9" s="1"/>
  <c r="E254" i="9"/>
  <c r="M253" i="9"/>
  <c r="L253" i="9"/>
  <c r="F253" i="9" s="1"/>
  <c r="E253" i="9"/>
  <c r="B253" i="9" s="1"/>
  <c r="M252" i="9"/>
  <c r="L252" i="9"/>
  <c r="F252" i="9"/>
  <c r="E252" i="9"/>
  <c r="M251" i="9"/>
  <c r="L251" i="9"/>
  <c r="F251" i="9" s="1"/>
  <c r="E251" i="9"/>
  <c r="M250" i="9"/>
  <c r="L250" i="9"/>
  <c r="F250" i="9" s="1"/>
  <c r="B250" i="9" s="1"/>
  <c r="E250" i="9"/>
  <c r="M249" i="9"/>
  <c r="L249" i="9"/>
  <c r="F249" i="9" s="1"/>
  <c r="E249" i="9"/>
  <c r="B249" i="9" s="1"/>
  <c r="M248" i="9"/>
  <c r="L248" i="9"/>
  <c r="F248" i="9"/>
  <c r="E248" i="9"/>
  <c r="M247" i="9"/>
  <c r="L247" i="9"/>
  <c r="F247" i="9"/>
  <c r="E247" i="9"/>
  <c r="M246" i="9"/>
  <c r="L246" i="9"/>
  <c r="F246" i="9" s="1"/>
  <c r="B246" i="9" s="1"/>
  <c r="E246" i="9"/>
  <c r="M245" i="9"/>
  <c r="L245" i="9"/>
  <c r="F245" i="9" s="1"/>
  <c r="E245" i="9"/>
  <c r="B245" i="9" s="1"/>
  <c r="M244" i="9"/>
  <c r="L244" i="9"/>
  <c r="F244" i="9"/>
  <c r="E244" i="9"/>
  <c r="M243" i="9"/>
  <c r="L243" i="9"/>
  <c r="F243" i="9" s="1"/>
  <c r="E243" i="9"/>
  <c r="M242" i="9"/>
  <c r="L242" i="9"/>
  <c r="F242" i="9" s="1"/>
  <c r="B242" i="9" s="1"/>
  <c r="E242" i="9"/>
  <c r="M241" i="9"/>
  <c r="L241" i="9"/>
  <c r="F241" i="9" s="1"/>
  <c r="E241" i="9"/>
  <c r="B241" i="9" s="1"/>
  <c r="M240" i="9"/>
  <c r="L240" i="9"/>
  <c r="F240" i="9"/>
  <c r="E240" i="9"/>
  <c r="M239" i="9"/>
  <c r="L239" i="9"/>
  <c r="F239" i="9"/>
  <c r="E239" i="9"/>
  <c r="M238" i="9"/>
  <c r="L238" i="9"/>
  <c r="F238" i="9" s="1"/>
  <c r="B238" i="9" s="1"/>
  <c r="E238" i="9"/>
  <c r="M237" i="9"/>
  <c r="L237" i="9"/>
  <c r="F237" i="9" s="1"/>
  <c r="E237" i="9"/>
  <c r="B237" i="9" s="1"/>
  <c r="M236" i="9"/>
  <c r="L236" i="9"/>
  <c r="F236" i="9"/>
  <c r="E236" i="9"/>
  <c r="M235" i="9"/>
  <c r="L235" i="9"/>
  <c r="F235" i="9" s="1"/>
  <c r="E235" i="9"/>
  <c r="M234" i="9"/>
  <c r="L234" i="9"/>
  <c r="F234" i="9" s="1"/>
  <c r="B234" i="9" s="1"/>
  <c r="E234" i="9"/>
  <c r="M233" i="9"/>
  <c r="L233" i="9"/>
  <c r="F233" i="9" s="1"/>
  <c r="E233" i="9"/>
  <c r="B233" i="9" s="1"/>
  <c r="M232" i="9"/>
  <c r="L232" i="9"/>
  <c r="F232" i="9"/>
  <c r="E232" i="9"/>
  <c r="M231" i="9"/>
  <c r="L231" i="9"/>
  <c r="F231" i="9"/>
  <c r="E231" i="9"/>
  <c r="M230" i="9"/>
  <c r="L230" i="9"/>
  <c r="F230" i="9" s="1"/>
  <c r="B230" i="9" s="1"/>
  <c r="E230" i="9"/>
  <c r="M229" i="9"/>
  <c r="L229" i="9"/>
  <c r="F229" i="9" s="1"/>
  <c r="E229" i="9"/>
  <c r="B229" i="9" s="1"/>
  <c r="M228" i="9"/>
  <c r="L228" i="9"/>
  <c r="F228" i="9"/>
  <c r="E228" i="9"/>
  <c r="M227" i="9"/>
  <c r="L227" i="9"/>
  <c r="F227" i="9" s="1"/>
  <c r="B227" i="9" s="1"/>
  <c r="E227" i="9"/>
  <c r="M226" i="9"/>
  <c r="L226" i="9"/>
  <c r="F226" i="9" s="1"/>
  <c r="B226" i="9" s="1"/>
  <c r="E226" i="9"/>
  <c r="M225" i="9"/>
  <c r="L225" i="9"/>
  <c r="F225" i="9" s="1"/>
  <c r="E225" i="9"/>
  <c r="B225" i="9" s="1"/>
  <c r="M224" i="9"/>
  <c r="L224" i="9"/>
  <c r="F224" i="9"/>
  <c r="E224" i="9"/>
  <c r="M223" i="9"/>
  <c r="L223" i="9"/>
  <c r="F223" i="9"/>
  <c r="B223" i="9" s="1"/>
  <c r="E223" i="9"/>
  <c r="M222" i="9"/>
  <c r="L222" i="9"/>
  <c r="F222" i="9" s="1"/>
  <c r="B222" i="9" s="1"/>
  <c r="E222" i="9"/>
  <c r="M221" i="9"/>
  <c r="L221" i="9"/>
  <c r="E221" i="9"/>
  <c r="M220" i="9"/>
  <c r="F220" i="9" s="1"/>
  <c r="L220" i="9"/>
  <c r="E220" i="9"/>
  <c r="M219" i="9"/>
  <c r="L219" i="9"/>
  <c r="E219" i="9"/>
  <c r="M218" i="9"/>
  <c r="L218" i="9"/>
  <c r="F218" i="9" s="1"/>
  <c r="B218" i="9" s="1"/>
  <c r="E218" i="9"/>
  <c r="M217" i="9"/>
  <c r="L217" i="9"/>
  <c r="E217" i="9"/>
  <c r="M216" i="9"/>
  <c r="L216" i="9"/>
  <c r="F216" i="9"/>
  <c r="E216" i="9"/>
  <c r="M215" i="9"/>
  <c r="L215" i="9"/>
  <c r="F215" i="9" s="1"/>
  <c r="E215" i="9"/>
  <c r="M214" i="9"/>
  <c r="L214" i="9"/>
  <c r="F214" i="9" s="1"/>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E160" i="9"/>
  <c r="B160" i="9" s="1"/>
  <c r="H159" i="9"/>
  <c r="G159" i="9"/>
  <c r="E159" i="9" s="1"/>
  <c r="B159" i="9" s="1"/>
  <c r="F159" i="9"/>
  <c r="H158" i="9"/>
  <c r="G158" i="9"/>
  <c r="E158" i="9" s="1"/>
  <c r="B158" i="9" s="1"/>
  <c r="F158" i="9"/>
  <c r="H157" i="9"/>
  <c r="E157" i="9" s="1"/>
  <c r="G157" i="9"/>
  <c r="F157" i="9"/>
  <c r="B157" i="9"/>
  <c r="H156" i="9"/>
  <c r="G156" i="9"/>
  <c r="F156" i="9"/>
  <c r="E156" i="9"/>
  <c r="B156" i="9" s="1"/>
  <c r="H155" i="9"/>
  <c r="G155" i="9"/>
  <c r="E155" i="9" s="1"/>
  <c r="F155" i="9"/>
  <c r="H154" i="9"/>
  <c r="G154" i="9"/>
  <c r="E154" i="9" s="1"/>
  <c r="B154" i="9" s="1"/>
  <c r="F154" i="9"/>
  <c r="H153" i="9"/>
  <c r="E153" i="9" s="1"/>
  <c r="B153" i="9" s="1"/>
  <c r="G153" i="9"/>
  <c r="F153" i="9"/>
  <c r="H152" i="9"/>
  <c r="G152" i="9"/>
  <c r="F152" i="9"/>
  <c r="E152" i="9"/>
  <c r="B152" i="9" s="1"/>
  <c r="H151" i="9"/>
  <c r="G151" i="9"/>
  <c r="E151" i="9" s="1"/>
  <c r="B151" i="9" s="1"/>
  <c r="F151" i="9"/>
  <c r="H150" i="9"/>
  <c r="G150" i="9"/>
  <c r="E150" i="9" s="1"/>
  <c r="B150" i="9" s="1"/>
  <c r="F150" i="9"/>
  <c r="H149" i="9"/>
  <c r="E149" i="9" s="1"/>
  <c r="B149" i="9" s="1"/>
  <c r="G149" i="9"/>
  <c r="F149" i="9"/>
  <c r="H148" i="9"/>
  <c r="G148" i="9"/>
  <c r="F148" i="9"/>
  <c r="E148" i="9"/>
  <c r="B148" i="9" s="1"/>
  <c r="H147" i="9"/>
  <c r="G147" i="9"/>
  <c r="E147" i="9" s="1"/>
  <c r="F147" i="9"/>
  <c r="H146" i="9"/>
  <c r="G146" i="9"/>
  <c r="E146" i="9" s="1"/>
  <c r="B146" i="9" s="1"/>
  <c r="F146" i="9"/>
  <c r="H145" i="9"/>
  <c r="E145" i="9" s="1"/>
  <c r="B145" i="9" s="1"/>
  <c r="G145" i="9"/>
  <c r="F145" i="9"/>
  <c r="H144" i="9"/>
  <c r="G144" i="9"/>
  <c r="F144" i="9"/>
  <c r="E144" i="9"/>
  <c r="B144" i="9" s="1"/>
  <c r="F143" i="9"/>
  <c r="H142" i="9"/>
  <c r="G142" i="9"/>
  <c r="E142" i="9" s="1"/>
  <c r="B142" i="9" s="1"/>
  <c r="F142" i="9"/>
  <c r="H141" i="9"/>
  <c r="E141" i="9" s="1"/>
  <c r="B141" i="9" s="1"/>
  <c r="G141" i="9"/>
  <c r="F141" i="9"/>
  <c r="H140" i="9"/>
  <c r="G140" i="9"/>
  <c r="F140" i="9"/>
  <c r="E140" i="9"/>
  <c r="B140" i="9" s="1"/>
  <c r="H139" i="9"/>
  <c r="G139" i="9"/>
  <c r="E139" i="9" s="1"/>
  <c r="F139" i="9"/>
  <c r="H138" i="9"/>
  <c r="G138" i="9"/>
  <c r="E138" i="9" s="1"/>
  <c r="B138" i="9" s="1"/>
  <c r="F138" i="9"/>
  <c r="H137" i="9"/>
  <c r="E137" i="9" s="1"/>
  <c r="B137" i="9" s="1"/>
  <c r="G137" i="9"/>
  <c r="F137" i="9"/>
  <c r="H136" i="9"/>
  <c r="G136" i="9"/>
  <c r="F136" i="9"/>
  <c r="E136" i="9"/>
  <c r="B136" i="9" s="1"/>
  <c r="H135" i="9"/>
  <c r="G135" i="9"/>
  <c r="E135" i="9" s="1"/>
  <c r="F135" i="9"/>
  <c r="H134" i="9"/>
  <c r="G134" i="9"/>
  <c r="E134" i="9" s="1"/>
  <c r="B134" i="9" s="1"/>
  <c r="F134" i="9"/>
  <c r="H133" i="9"/>
  <c r="E133" i="9" s="1"/>
  <c r="B133" i="9" s="1"/>
  <c r="G133" i="9"/>
  <c r="F133" i="9"/>
  <c r="H132" i="9"/>
  <c r="G132" i="9"/>
  <c r="F132" i="9"/>
  <c r="E132" i="9"/>
  <c r="B132" i="9" s="1"/>
  <c r="H131" i="9"/>
  <c r="G131" i="9"/>
  <c r="E131" i="9" s="1"/>
  <c r="F131" i="9"/>
  <c r="H130" i="9"/>
  <c r="G130" i="9"/>
  <c r="E130" i="9" s="1"/>
  <c r="B130" i="9" s="1"/>
  <c r="F130" i="9"/>
  <c r="H129" i="9"/>
  <c r="E129" i="9" s="1"/>
  <c r="B129" i="9" s="1"/>
  <c r="G129" i="9"/>
  <c r="F129" i="9"/>
  <c r="H128" i="9"/>
  <c r="G128" i="9"/>
  <c r="F128" i="9"/>
  <c r="E128" i="9"/>
  <c r="B128" i="9" s="1"/>
  <c r="H127" i="9"/>
  <c r="G127" i="9"/>
  <c r="E127" i="9" s="1"/>
  <c r="F127" i="9"/>
  <c r="H126" i="9"/>
  <c r="G126" i="9"/>
  <c r="E126" i="9" s="1"/>
  <c r="B126" i="9" s="1"/>
  <c r="F126" i="9"/>
  <c r="H125" i="9"/>
  <c r="E125" i="9" s="1"/>
  <c r="B125" i="9" s="1"/>
  <c r="G125" i="9"/>
  <c r="F125" i="9"/>
  <c r="H124" i="9"/>
  <c r="G124" i="9"/>
  <c r="F124" i="9"/>
  <c r="E124" i="9"/>
  <c r="B124" i="9" s="1"/>
  <c r="H123" i="9"/>
  <c r="G123" i="9"/>
  <c r="E123" i="9" s="1"/>
  <c r="F123" i="9"/>
  <c r="H122" i="9"/>
  <c r="G122" i="9"/>
  <c r="E122" i="9" s="1"/>
  <c r="B122" i="9" s="1"/>
  <c r="F122" i="9"/>
  <c r="H121" i="9"/>
  <c r="E121" i="9" s="1"/>
  <c r="B121" i="9" s="1"/>
  <c r="G121" i="9"/>
  <c r="F121" i="9"/>
  <c r="H120" i="9"/>
  <c r="G120" i="9"/>
  <c r="F120" i="9"/>
  <c r="E120" i="9"/>
  <c r="B120" i="9" s="1"/>
  <c r="H119" i="9"/>
  <c r="G119" i="9"/>
  <c r="E119" i="9" s="1"/>
  <c r="F119" i="9"/>
  <c r="H118" i="9"/>
  <c r="G118" i="9"/>
  <c r="E118" i="9" s="1"/>
  <c r="B118" i="9" s="1"/>
  <c r="F118" i="9"/>
  <c r="H117" i="9"/>
  <c r="E117" i="9" s="1"/>
  <c r="B117" i="9" s="1"/>
  <c r="G117" i="9"/>
  <c r="F117" i="9"/>
  <c r="H116" i="9"/>
  <c r="G116" i="9"/>
  <c r="F116" i="9"/>
  <c r="E116" i="9"/>
  <c r="B116" i="9" s="1"/>
  <c r="H115" i="9"/>
  <c r="G115" i="9"/>
  <c r="E115" i="9" s="1"/>
  <c r="B115" i="9" s="1"/>
  <c r="F115" i="9"/>
  <c r="H114" i="9"/>
  <c r="G114" i="9"/>
  <c r="E114" i="9" s="1"/>
  <c r="B114" i="9" s="1"/>
  <c r="F114" i="9"/>
  <c r="H113" i="9"/>
  <c r="E113" i="9" s="1"/>
  <c r="G113" i="9"/>
  <c r="F113" i="9"/>
  <c r="B113" i="9"/>
  <c r="H112" i="9"/>
  <c r="G112" i="9"/>
  <c r="F112" i="9"/>
  <c r="E112" i="9"/>
  <c r="B112" i="9" s="1"/>
  <c r="H111" i="9"/>
  <c r="G111" i="9"/>
  <c r="E111" i="9" s="1"/>
  <c r="F111" i="9"/>
  <c r="H110" i="9"/>
  <c r="G110" i="9"/>
  <c r="E110" i="9" s="1"/>
  <c r="B110" i="9" s="1"/>
  <c r="F110" i="9"/>
  <c r="H109" i="9"/>
  <c r="E109" i="9" s="1"/>
  <c r="B109" i="9" s="1"/>
  <c r="G109" i="9"/>
  <c r="F109" i="9"/>
  <c r="H108" i="9"/>
  <c r="G108" i="9"/>
  <c r="F108" i="9"/>
  <c r="E108" i="9"/>
  <c r="B108" i="9" s="1"/>
  <c r="H107" i="9"/>
  <c r="G107" i="9"/>
  <c r="E107" i="9" s="1"/>
  <c r="B107" i="9" s="1"/>
  <c r="F107" i="9"/>
  <c r="H106" i="9"/>
  <c r="G106" i="9"/>
  <c r="E106" i="9" s="1"/>
  <c r="B106" i="9" s="1"/>
  <c r="F106" i="9"/>
  <c r="H105" i="9"/>
  <c r="E105" i="9" s="1"/>
  <c r="G105" i="9"/>
  <c r="F105" i="9"/>
  <c r="B105" i="9"/>
  <c r="H104" i="9"/>
  <c r="G104" i="9"/>
  <c r="F104" i="9"/>
  <c r="E104" i="9"/>
  <c r="B104" i="9" s="1"/>
  <c r="H103" i="9"/>
  <c r="G103" i="9"/>
  <c r="E103" i="9" s="1"/>
  <c r="F103" i="9"/>
  <c r="H102" i="9"/>
  <c r="G102" i="9"/>
  <c r="E102" i="9" s="1"/>
  <c r="B102" i="9" s="1"/>
  <c r="F102" i="9"/>
  <c r="H101" i="9"/>
  <c r="E101" i="9" s="1"/>
  <c r="B101" i="9" s="1"/>
  <c r="G101" i="9"/>
  <c r="F101" i="9"/>
  <c r="H100" i="9"/>
  <c r="G100" i="9"/>
  <c r="F100" i="9"/>
  <c r="E100" i="9"/>
  <c r="B100" i="9" s="1"/>
  <c r="H99" i="9"/>
  <c r="G99" i="9"/>
  <c r="E99" i="9" s="1"/>
  <c r="B99" i="9" s="1"/>
  <c r="F99" i="9"/>
  <c r="H98" i="9"/>
  <c r="G98" i="9"/>
  <c r="E98" i="9" s="1"/>
  <c r="B98" i="9" s="1"/>
  <c r="F98" i="9"/>
  <c r="H97" i="9"/>
  <c r="E97" i="9" s="1"/>
  <c r="G97" i="9"/>
  <c r="F97" i="9"/>
  <c r="B97" i="9"/>
  <c r="H96" i="9"/>
  <c r="G96" i="9"/>
  <c r="F96" i="9"/>
  <c r="E96" i="9"/>
  <c r="B96" i="9" s="1"/>
  <c r="H95" i="9"/>
  <c r="G95" i="9"/>
  <c r="E95" i="9" s="1"/>
  <c r="F95" i="9"/>
  <c r="H94" i="9"/>
  <c r="G94" i="9"/>
  <c r="E94" i="9" s="1"/>
  <c r="B94" i="9" s="1"/>
  <c r="F94" i="9"/>
  <c r="H93" i="9"/>
  <c r="E93" i="9" s="1"/>
  <c r="B93" i="9" s="1"/>
  <c r="G93" i="9"/>
  <c r="F93" i="9"/>
  <c r="H92" i="9"/>
  <c r="G92" i="9"/>
  <c r="F92" i="9"/>
  <c r="E92" i="9"/>
  <c r="B92" i="9" s="1"/>
  <c r="H91" i="9"/>
  <c r="G91" i="9"/>
  <c r="E91" i="9" s="1"/>
  <c r="B91" i="9" s="1"/>
  <c r="F91" i="9"/>
  <c r="H90" i="9"/>
  <c r="G90" i="9"/>
  <c r="E90" i="9" s="1"/>
  <c r="B90" i="9" s="1"/>
  <c r="F90" i="9"/>
  <c r="H89" i="9"/>
  <c r="E89" i="9" s="1"/>
  <c r="G89" i="9"/>
  <c r="F89" i="9"/>
  <c r="B89" i="9"/>
  <c r="H88" i="9"/>
  <c r="G88" i="9"/>
  <c r="F88" i="9"/>
  <c r="E88" i="9"/>
  <c r="B88" i="9" s="1"/>
  <c r="H87" i="9"/>
  <c r="G87" i="9"/>
  <c r="E87" i="9" s="1"/>
  <c r="F87" i="9"/>
  <c r="H86" i="9"/>
  <c r="G86" i="9"/>
  <c r="E86" i="9" s="1"/>
  <c r="B86" i="9" s="1"/>
  <c r="F86" i="9"/>
  <c r="H85" i="9"/>
  <c r="E85" i="9" s="1"/>
  <c r="B85" i="9" s="1"/>
  <c r="G85" i="9"/>
  <c r="F85" i="9"/>
  <c r="H84" i="9"/>
  <c r="G84" i="9"/>
  <c r="F84" i="9"/>
  <c r="E84" i="9"/>
  <c r="B84" i="9" s="1"/>
  <c r="H83" i="9"/>
  <c r="G83" i="9"/>
  <c r="E83" i="9" s="1"/>
  <c r="B83" i="9" s="1"/>
  <c r="F83" i="9"/>
  <c r="H82" i="9"/>
  <c r="G82" i="9"/>
  <c r="E82" i="9" s="1"/>
  <c r="B82" i="9" s="1"/>
  <c r="F82" i="9"/>
  <c r="H81" i="9"/>
  <c r="E81" i="9" s="1"/>
  <c r="G81" i="9"/>
  <c r="F81" i="9"/>
  <c r="B81" i="9"/>
  <c r="H80" i="9"/>
  <c r="G80" i="9"/>
  <c r="F80" i="9"/>
  <c r="E80" i="9"/>
  <c r="B80" i="9" s="1"/>
  <c r="H79" i="9"/>
  <c r="G79" i="9"/>
  <c r="E79" i="9" s="1"/>
  <c r="F79" i="9"/>
  <c r="H78" i="9"/>
  <c r="G78" i="9"/>
  <c r="E78" i="9" s="1"/>
  <c r="B78" i="9" s="1"/>
  <c r="F78" i="9"/>
  <c r="H77" i="9"/>
  <c r="E77" i="9" s="1"/>
  <c r="B77" i="9" s="1"/>
  <c r="G77" i="9"/>
  <c r="F77" i="9"/>
  <c r="H76" i="9"/>
  <c r="G76" i="9"/>
  <c r="F76" i="9"/>
  <c r="E76" i="9"/>
  <c r="B76" i="9" s="1"/>
  <c r="H75" i="9"/>
  <c r="G75" i="9"/>
  <c r="E75" i="9" s="1"/>
  <c r="B75" i="9" s="1"/>
  <c r="F75" i="9"/>
  <c r="H74" i="9"/>
  <c r="G74" i="9"/>
  <c r="E74" i="9" s="1"/>
  <c r="B74" i="9" s="1"/>
  <c r="F74" i="9"/>
  <c r="H73" i="9"/>
  <c r="E73" i="9" s="1"/>
  <c r="G73" i="9"/>
  <c r="F73" i="9"/>
  <c r="B73" i="9"/>
  <c r="H72" i="9"/>
  <c r="G72" i="9"/>
  <c r="F72" i="9"/>
  <c r="E72" i="9"/>
  <c r="B72" i="9" s="1"/>
  <c r="H71" i="9"/>
  <c r="G71" i="9"/>
  <c r="E71" i="9" s="1"/>
  <c r="F71" i="9"/>
  <c r="H70" i="9"/>
  <c r="G70" i="9"/>
  <c r="E70" i="9" s="1"/>
  <c r="B70" i="9" s="1"/>
  <c r="F70" i="9"/>
  <c r="H69" i="9"/>
  <c r="E69" i="9" s="1"/>
  <c r="B69" i="9" s="1"/>
  <c r="G69" i="9"/>
  <c r="F69" i="9"/>
  <c r="H68" i="9"/>
  <c r="G68" i="9"/>
  <c r="F68" i="9"/>
  <c r="E68" i="9"/>
  <c r="B68" i="9" s="1"/>
  <c r="H67" i="9"/>
  <c r="G67" i="9"/>
  <c r="E67" i="9" s="1"/>
  <c r="B67" i="9" s="1"/>
  <c r="F67" i="9"/>
  <c r="H66" i="9"/>
  <c r="G66" i="9"/>
  <c r="E66" i="9" s="1"/>
  <c r="B66" i="9" s="1"/>
  <c r="F66" i="9"/>
  <c r="H65" i="9"/>
  <c r="E65" i="9" s="1"/>
  <c r="G65" i="9"/>
  <c r="F65" i="9"/>
  <c r="B65" i="9"/>
  <c r="H64" i="9"/>
  <c r="G64" i="9"/>
  <c r="F64" i="9"/>
  <c r="E64" i="9"/>
  <c r="B64" i="9" s="1"/>
  <c r="H63" i="9"/>
  <c r="G63" i="9"/>
  <c r="E63" i="9" s="1"/>
  <c r="F63" i="9"/>
  <c r="H62" i="9"/>
  <c r="G62" i="9"/>
  <c r="E62" i="9" s="1"/>
  <c r="B62" i="9" s="1"/>
  <c r="F62" i="9"/>
  <c r="H61" i="9"/>
  <c r="E61" i="9" s="1"/>
  <c r="B61" i="9" s="1"/>
  <c r="G61" i="9"/>
  <c r="F61" i="9"/>
  <c r="H60" i="9"/>
  <c r="G60" i="9"/>
  <c r="F60" i="9"/>
  <c r="E60" i="9"/>
  <c r="B60" i="9" s="1"/>
  <c r="H59" i="9"/>
  <c r="G59" i="9"/>
  <c r="E59" i="9" s="1"/>
  <c r="B59" i="9" s="1"/>
  <c r="F59" i="9"/>
  <c r="H58" i="9"/>
  <c r="G58" i="9"/>
  <c r="E58" i="9" s="1"/>
  <c r="B58" i="9" s="1"/>
  <c r="F58" i="9"/>
  <c r="H57" i="9"/>
  <c r="E57" i="9" s="1"/>
  <c r="G57" i="9"/>
  <c r="F57" i="9"/>
  <c r="B57" i="9"/>
  <c r="H56" i="9"/>
  <c r="G56" i="9"/>
  <c r="F56" i="9"/>
  <c r="E56" i="9"/>
  <c r="B56" i="9" s="1"/>
  <c r="H55" i="9"/>
  <c r="G55" i="9"/>
  <c r="E55" i="9" s="1"/>
  <c r="F55" i="9"/>
  <c r="H54" i="9"/>
  <c r="G54" i="9"/>
  <c r="E54" i="9" s="1"/>
  <c r="B54" i="9" s="1"/>
  <c r="F54" i="9"/>
  <c r="H53" i="9"/>
  <c r="E53" i="9" s="1"/>
  <c r="B53" i="9" s="1"/>
  <c r="G53" i="9"/>
  <c r="F53" i="9"/>
  <c r="H52" i="9"/>
  <c r="G52" i="9"/>
  <c r="F52" i="9"/>
  <c r="E52" i="9"/>
  <c r="H51" i="9"/>
  <c r="G51" i="9"/>
  <c r="E51" i="9" s="1"/>
  <c r="B51" i="9" s="1"/>
  <c r="F51" i="9"/>
  <c r="H50" i="9"/>
  <c r="G50" i="9"/>
  <c r="E50" i="9" s="1"/>
  <c r="B50" i="9" s="1"/>
  <c r="F50" i="9"/>
  <c r="H49" i="9"/>
  <c r="G49" i="9"/>
  <c r="F49" i="9"/>
  <c r="E49" i="9"/>
  <c r="B49" i="9" s="1"/>
  <c r="H48" i="9"/>
  <c r="G48" i="9"/>
  <c r="F48" i="9"/>
  <c r="E48" i="9"/>
  <c r="H47" i="9"/>
  <c r="G47" i="9"/>
  <c r="E47" i="9" s="1"/>
  <c r="B47" i="9" s="1"/>
  <c r="F47" i="9"/>
  <c r="H46" i="9"/>
  <c r="G46" i="9"/>
  <c r="E46" i="9" s="1"/>
  <c r="B46" i="9" s="1"/>
  <c r="F46" i="9"/>
  <c r="H45" i="9"/>
  <c r="E45" i="9" s="1"/>
  <c r="B45" i="9" s="1"/>
  <c r="G45" i="9"/>
  <c r="F45" i="9"/>
  <c r="H44" i="9"/>
  <c r="G44" i="9"/>
  <c r="F44" i="9"/>
  <c r="E44" i="9"/>
  <c r="B44" i="9" s="1"/>
  <c r="H43" i="9"/>
  <c r="G43" i="9"/>
  <c r="F43" i="9"/>
  <c r="H42" i="9"/>
  <c r="G42" i="9"/>
  <c r="E42" i="9" s="1"/>
  <c r="B42" i="9" s="1"/>
  <c r="F42" i="9"/>
  <c r="H41" i="9"/>
  <c r="E41" i="9" s="1"/>
  <c r="B41" i="9" s="1"/>
  <c r="G41" i="9"/>
  <c r="F41" i="9"/>
  <c r="H40" i="9"/>
  <c r="E40" i="9" s="1"/>
  <c r="B40" i="9" s="1"/>
  <c r="G40" i="9"/>
  <c r="F40" i="9"/>
  <c r="H39" i="9"/>
  <c r="G39" i="9"/>
  <c r="E39" i="9" s="1"/>
  <c r="B39" i="9" s="1"/>
  <c r="F39" i="9"/>
  <c r="H38" i="9"/>
  <c r="G38" i="9"/>
  <c r="F38" i="9"/>
  <c r="H37" i="9"/>
  <c r="E37" i="9" s="1"/>
  <c r="B37" i="9" s="1"/>
  <c r="G37" i="9"/>
  <c r="F37" i="9"/>
  <c r="H36" i="9"/>
  <c r="G36" i="9"/>
  <c r="F36" i="9"/>
  <c r="E36" i="9"/>
  <c r="B36" i="9" s="1"/>
  <c r="H35" i="9"/>
  <c r="G35" i="9"/>
  <c r="E35" i="9" s="1"/>
  <c r="B35" i="9" s="1"/>
  <c r="F35" i="9"/>
  <c r="H34" i="9"/>
  <c r="G34" i="9"/>
  <c r="E34" i="9" s="1"/>
  <c r="B34" i="9" s="1"/>
  <c r="F34" i="9"/>
  <c r="H33" i="9"/>
  <c r="G33" i="9"/>
  <c r="F33" i="9"/>
  <c r="H32" i="9"/>
  <c r="G32" i="9"/>
  <c r="F32" i="9"/>
  <c r="H31" i="9"/>
  <c r="G31" i="9"/>
  <c r="E31" i="9" s="1"/>
  <c r="B31" i="9" s="1"/>
  <c r="F31" i="9"/>
  <c r="H30" i="9"/>
  <c r="G30" i="9"/>
  <c r="F30" i="9"/>
  <c r="H29" i="9"/>
  <c r="E29" i="9" s="1"/>
  <c r="B29" i="9" s="1"/>
  <c r="G29" i="9"/>
  <c r="F29" i="9"/>
  <c r="H28" i="9"/>
  <c r="G28" i="9"/>
  <c r="F28" i="9"/>
  <c r="E28" i="9"/>
  <c r="B28" i="9" s="1"/>
  <c r="H27" i="9"/>
  <c r="G27" i="9"/>
  <c r="F27" i="9"/>
  <c r="H26" i="9"/>
  <c r="G26" i="9"/>
  <c r="E26" i="9" s="1"/>
  <c r="B26" i="9" s="1"/>
  <c r="F26" i="9"/>
  <c r="H25" i="9"/>
  <c r="E25" i="9" s="1"/>
  <c r="B25" i="9" s="1"/>
  <c r="G25" i="9"/>
  <c r="F25" i="9"/>
  <c r="H24" i="9"/>
  <c r="G24" i="9"/>
  <c r="F24" i="9"/>
  <c r="E24" i="9"/>
  <c r="B24" i="9" s="1"/>
  <c r="H23" i="9"/>
  <c r="G23" i="9"/>
  <c r="F23" i="9"/>
  <c r="H22" i="9"/>
  <c r="G22" i="9"/>
  <c r="F22" i="9"/>
  <c r="F21" i="9"/>
  <c r="F4" i="9"/>
  <c r="O3" i="9"/>
  <c r="G172" i="9" s="1"/>
  <c r="E172" i="9" s="1"/>
  <c r="B172" i="9" s="1"/>
  <c r="I3" i="9"/>
  <c r="G191" i="9" s="1"/>
  <c r="E191" i="9" s="1"/>
  <c r="B191" i="9" s="1"/>
  <c r="H3" i="9"/>
  <c r="G3" i="9"/>
  <c r="D101" i="8"/>
  <c r="D95" i="8"/>
  <c r="D90" i="8"/>
  <c r="D85" i="8"/>
  <c r="D80" i="8"/>
  <c r="D75" i="8"/>
  <c r="D70" i="8"/>
  <c r="D65" i="8"/>
  <c r="D60" i="8"/>
  <c r="D55" i="8"/>
  <c r="D50" i="8"/>
  <c r="D49" i="8" s="1"/>
  <c r="D43" i="8" s="1"/>
  <c r="D44" i="8"/>
  <c r="D36" i="8"/>
  <c r="D26" i="8"/>
  <c r="D24" i="8" s="1"/>
  <c r="C1499" i="1" s="1"/>
  <c r="G1499" i="1" s="1"/>
  <c r="D18" i="8"/>
  <c r="D8" i="8"/>
  <c r="E44" i="7"/>
  <c r="I32" i="3" s="1"/>
  <c r="D44" i="7"/>
  <c r="E39" i="7"/>
  <c r="D39" i="7"/>
  <c r="E38" i="7"/>
  <c r="I31" i="3" s="1"/>
  <c r="D38" i="7"/>
  <c r="E30" i="7"/>
  <c r="D30" i="7"/>
  <c r="E23" i="7"/>
  <c r="E22" i="7" s="1"/>
  <c r="I30" i="3" s="1"/>
  <c r="D23" i="7"/>
  <c r="D22" i="7" s="1"/>
  <c r="E14" i="7"/>
  <c r="D14" i="7"/>
  <c r="E7" i="7"/>
  <c r="D7" i="7"/>
  <c r="E6" i="7"/>
  <c r="D6" i="7"/>
  <c r="D5" i="7" s="1"/>
  <c r="F140" i="6"/>
  <c r="F139" i="6"/>
  <c r="F138" i="6"/>
  <c r="F137" i="6"/>
  <c r="F136" i="6"/>
  <c r="F135" i="6"/>
  <c r="F134" i="6"/>
  <c r="F133" i="6"/>
  <c r="F132" i="6"/>
  <c r="F131" i="6"/>
  <c r="F130" i="6"/>
  <c r="E130" i="6"/>
  <c r="D130" i="6"/>
  <c r="D129" i="6" s="1"/>
  <c r="F129" i="6"/>
  <c r="E129" i="6"/>
  <c r="F128" i="6"/>
  <c r="F127" i="6"/>
  <c r="F126" i="6"/>
  <c r="F125" i="6"/>
  <c r="F124" i="6"/>
  <c r="F123" i="6"/>
  <c r="F122" i="6"/>
  <c r="E122" i="6"/>
  <c r="D122" i="6"/>
  <c r="F121" i="6"/>
  <c r="F120" i="6"/>
  <c r="F119" i="6"/>
  <c r="E118" i="6"/>
  <c r="D118" i="6"/>
  <c r="F118" i="6" s="1"/>
  <c r="F117" i="6"/>
  <c r="F116" i="6"/>
  <c r="F115" i="6"/>
  <c r="E115" i="6"/>
  <c r="D115" i="6"/>
  <c r="E114" i="6"/>
  <c r="I27" i="3" s="1"/>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E90" i="6"/>
  <c r="E89" i="6" s="1"/>
  <c r="D90" i="6"/>
  <c r="F90" i="6"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F36" i="6"/>
  <c r="E36" i="6"/>
  <c r="D36" i="6"/>
  <c r="E35" i="6"/>
  <c r="I25" i="3" s="1"/>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D6" i="6"/>
  <c r="F6" i="6"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9" i="5" s="1"/>
  <c r="F257" i="5"/>
  <c r="F256" i="5"/>
  <c r="F255" i="5"/>
  <c r="F254" i="5"/>
  <c r="F253" i="5"/>
  <c r="F252" i="5"/>
  <c r="F251" i="5"/>
  <c r="F250" i="5"/>
  <c r="E250" i="5"/>
  <c r="D250" i="5"/>
  <c r="F249" i="5"/>
  <c r="F248" i="5"/>
  <c r="F247" i="5"/>
  <c r="E246" i="5"/>
  <c r="E245" i="5" s="1"/>
  <c r="D246" i="5"/>
  <c r="F244" i="5"/>
  <c r="F243" i="5"/>
  <c r="E242" i="5"/>
  <c r="D242" i="5"/>
  <c r="F242" i="5" s="1"/>
  <c r="F241" i="5"/>
  <c r="F240" i="5"/>
  <c r="E239" i="5"/>
  <c r="E238" i="5" s="1"/>
  <c r="E237" i="5" s="1"/>
  <c r="I23" i="3" s="1"/>
  <c r="D239"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F207" i="5"/>
  <c r="E207" i="5"/>
  <c r="D207" i="5"/>
  <c r="D206" i="5" s="1"/>
  <c r="E206" i="5"/>
  <c r="H310" i="9" s="1"/>
  <c r="F205" i="5"/>
  <c r="F204" i="5"/>
  <c r="F203" i="5"/>
  <c r="F202" i="5"/>
  <c r="F201" i="5"/>
  <c r="F200" i="5"/>
  <c r="F199" i="5"/>
  <c r="E198" i="5"/>
  <c r="D198" i="5"/>
  <c r="F198" i="5" s="1"/>
  <c r="F197" i="5"/>
  <c r="F196" i="5"/>
  <c r="F195" i="5"/>
  <c r="F194" i="5"/>
  <c r="F193" i="5"/>
  <c r="F192" i="5"/>
  <c r="E191" i="5"/>
  <c r="E190" i="5" s="1"/>
  <c r="H309" i="9" s="1"/>
  <c r="D191" i="5"/>
  <c r="F191" i="5" s="1"/>
  <c r="D190" i="5"/>
  <c r="F189" i="5"/>
  <c r="F188" i="5"/>
  <c r="F187" i="5"/>
  <c r="F186" i="5"/>
  <c r="F185" i="5"/>
  <c r="F184" i="5"/>
  <c r="F183" i="5"/>
  <c r="F182" i="5"/>
  <c r="F181" i="5"/>
  <c r="E180" i="5"/>
  <c r="D180" i="5"/>
  <c r="F180" i="5" s="1"/>
  <c r="F179" i="5"/>
  <c r="F178" i="5"/>
  <c r="E177" i="5"/>
  <c r="D177"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F149" i="5"/>
  <c r="E149" i="5"/>
  <c r="D149" i="5"/>
  <c r="G290" i="9" s="1"/>
  <c r="F148" i="5"/>
  <c r="F147" i="5"/>
  <c r="F146" i="5"/>
  <c r="D146" i="5"/>
  <c r="F145" i="5"/>
  <c r="F144" i="5"/>
  <c r="F143" i="5"/>
  <c r="E142" i="5"/>
  <c r="D142" i="5"/>
  <c r="F141" i="5"/>
  <c r="F140" i="5"/>
  <c r="F139" i="5"/>
  <c r="F138" i="5"/>
  <c r="F137" i="5"/>
  <c r="F136" i="5"/>
  <c r="F135" i="5"/>
  <c r="E135" i="5"/>
  <c r="E134" i="5" s="1"/>
  <c r="D135" i="5"/>
  <c r="F133" i="5"/>
  <c r="F132" i="5"/>
  <c r="F131" i="5"/>
  <c r="F130" i="5"/>
  <c r="F129" i="5"/>
  <c r="F128" i="5"/>
  <c r="F127" i="5"/>
  <c r="F126" i="5"/>
  <c r="E126" i="5"/>
  <c r="D126" i="5"/>
  <c r="F125" i="5"/>
  <c r="F124" i="5"/>
  <c r="F123" i="5"/>
  <c r="F122" i="5"/>
  <c r="F121" i="5"/>
  <c r="F120" i="5"/>
  <c r="E119" i="5"/>
  <c r="E118" i="5" s="1"/>
  <c r="D119"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D87" i="5"/>
  <c r="F87" i="5" s="1"/>
  <c r="F86" i="5"/>
  <c r="F85" i="5"/>
  <c r="F84" i="5"/>
  <c r="F83" i="5"/>
  <c r="F82" i="5"/>
  <c r="F81" i="5"/>
  <c r="F80" i="5"/>
  <c r="F79" i="5"/>
  <c r="E79" i="5"/>
  <c r="E78" i="5" s="1"/>
  <c r="D79" i="5"/>
  <c r="D78" i="5"/>
  <c r="F78" i="5" s="1"/>
  <c r="F77" i="5"/>
  <c r="F76" i="5"/>
  <c r="F75" i="5"/>
  <c r="F74" i="5"/>
  <c r="F73" i="5"/>
  <c r="F72" i="5"/>
  <c r="F71" i="5"/>
  <c r="F70" i="5"/>
  <c r="E70" i="5"/>
  <c r="D70" i="5"/>
  <c r="D69" i="5" s="1"/>
  <c r="F69" i="5" s="1"/>
  <c r="E69"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E7" i="5" s="1"/>
  <c r="D12" i="5"/>
  <c r="F12" i="5" s="1"/>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D644" i="4"/>
  <c r="D643" i="4"/>
  <c r="F643" i="4" s="1"/>
  <c r="F638" i="4"/>
  <c r="F637" i="4"/>
  <c r="F634" i="4"/>
  <c r="F633" i="4"/>
  <c r="E632" i="4"/>
  <c r="E625" i="4" s="1"/>
  <c r="D632" i="4"/>
  <c r="F632" i="4" s="1"/>
  <c r="F631" i="4"/>
  <c r="F630" i="4"/>
  <c r="F629" i="4"/>
  <c r="E629" i="4"/>
  <c r="D629" i="4"/>
  <c r="F628" i="4"/>
  <c r="F627" i="4"/>
  <c r="F626" i="4"/>
  <c r="E626" i="4"/>
  <c r="D626" i="4"/>
  <c r="D625" i="4" s="1"/>
  <c r="F625" i="4" s="1"/>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E603" i="4"/>
  <c r="H143" i="9" s="1"/>
  <c r="D603" i="4"/>
  <c r="F602" i="4"/>
  <c r="F601" i="4"/>
  <c r="F600" i="4"/>
  <c r="F599" i="4"/>
  <c r="E599" i="4"/>
  <c r="D599" i="4"/>
  <c r="F598" i="4"/>
  <c r="F597" i="4"/>
  <c r="F596" i="4"/>
  <c r="F595" i="4"/>
  <c r="E594" i="4"/>
  <c r="E593" i="4" s="1"/>
  <c r="D594" i="4"/>
  <c r="F594" i="4" s="1"/>
  <c r="F592" i="4"/>
  <c r="F591" i="4"/>
  <c r="E590" i="4"/>
  <c r="D590" i="4"/>
  <c r="F590" i="4" s="1"/>
  <c r="F589" i="4"/>
  <c r="F588" i="4"/>
  <c r="F587" i="4"/>
  <c r="E587" i="4"/>
  <c r="D587" i="4"/>
  <c r="F586" i="4"/>
  <c r="F585" i="4"/>
  <c r="E585" i="4"/>
  <c r="D585" i="4"/>
  <c r="F584" i="4"/>
  <c r="F583" i="4"/>
  <c r="F582" i="4"/>
  <c r="E581" i="4"/>
  <c r="E580" i="4" s="1"/>
  <c r="D581" i="4"/>
  <c r="F579" i="4"/>
  <c r="F578" i="4"/>
  <c r="E577" i="4"/>
  <c r="D577" i="4"/>
  <c r="F576" i="4"/>
  <c r="F575" i="4"/>
  <c r="E574" i="4"/>
  <c r="E567" i="4" s="1"/>
  <c r="D561" i="1" s="1"/>
  <c r="D574" i="4"/>
  <c r="F574" i="4" s="1"/>
  <c r="F573" i="4"/>
  <c r="F572" i="4"/>
  <c r="F571" i="4"/>
  <c r="E571" i="4"/>
  <c r="D571" i="4"/>
  <c r="F570" i="4"/>
  <c r="F569" i="4"/>
  <c r="F568" i="4"/>
  <c r="E568" i="4"/>
  <c r="D568" i="4"/>
  <c r="D567" i="4" s="1"/>
  <c r="F567"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D530" i="4"/>
  <c r="F527" i="4"/>
  <c r="F526" i="4"/>
  <c r="E525" i="4"/>
  <c r="D525" i="4"/>
  <c r="F525" i="4" s="1"/>
  <c r="F524" i="4"/>
  <c r="F523" i="4"/>
  <c r="E522" i="4"/>
  <c r="E515" i="4" s="1"/>
  <c r="D522" i="4"/>
  <c r="F522" i="4" s="1"/>
  <c r="F521" i="4"/>
  <c r="F520" i="4"/>
  <c r="F519" i="4"/>
  <c r="E519" i="4"/>
  <c r="D519" i="4"/>
  <c r="F518" i="4"/>
  <c r="F517" i="4"/>
  <c r="F516" i="4"/>
  <c r="E516" i="4"/>
  <c r="D516" i="4"/>
  <c r="D515" i="4" s="1"/>
  <c r="F515" i="4" s="1"/>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E484" i="4" s="1"/>
  <c r="D485" i="4"/>
  <c r="F483" i="4"/>
  <c r="F482" i="4"/>
  <c r="F481" i="4"/>
  <c r="E481" i="4"/>
  <c r="D481" i="4"/>
  <c r="F480" i="4"/>
  <c r="F479" i="4"/>
  <c r="F478" i="4"/>
  <c r="E478" i="4"/>
  <c r="D478" i="4"/>
  <c r="F477" i="4"/>
  <c r="F476" i="4"/>
  <c r="F475" i="4"/>
  <c r="F474" i="4"/>
  <c r="F473" i="4"/>
  <c r="E473" i="4"/>
  <c r="D473" i="4"/>
  <c r="E472" i="4"/>
  <c r="D472" i="4"/>
  <c r="F472" i="4" s="1"/>
  <c r="F471" i="4"/>
  <c r="F470" i="4"/>
  <c r="F469" i="4"/>
  <c r="E469" i="4"/>
  <c r="D469" i="4"/>
  <c r="F468" i="4"/>
  <c r="F467" i="4"/>
  <c r="F466" i="4"/>
  <c r="E466" i="4"/>
  <c r="D466" i="4"/>
  <c r="F465" i="4"/>
  <c r="F464" i="4"/>
  <c r="E463" i="4"/>
  <c r="D463" i="4"/>
  <c r="F462" i="4"/>
  <c r="F461" i="4"/>
  <c r="E460" i="4"/>
  <c r="D460" i="4"/>
  <c r="F460" i="4" s="1"/>
  <c r="D459" i="4"/>
  <c r="F459" i="4" s="1"/>
  <c r="F458" i="4"/>
  <c r="F457" i="4"/>
  <c r="F456" i="4"/>
  <c r="F455" i="4"/>
  <c r="E455" i="4"/>
  <c r="E421" i="4" s="1"/>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D422" i="4"/>
  <c r="D421" i="4" s="1"/>
  <c r="F421" i="4" s="1"/>
  <c r="E418" i="4"/>
  <c r="D413" i="1" s="1"/>
  <c r="D418" i="4"/>
  <c r="F418" i="4" s="1"/>
  <c r="E417" i="4"/>
  <c r="F417" i="4" s="1"/>
  <c r="D417" i="4"/>
  <c r="F416" i="4"/>
  <c r="E416" i="4"/>
  <c r="D416" i="4"/>
  <c r="F411" i="4"/>
  <c r="F410" i="4"/>
  <c r="F409" i="4"/>
  <c r="F406" i="4"/>
  <c r="F405" i="4"/>
  <c r="F404" i="4"/>
  <c r="F403" i="4"/>
  <c r="F402" i="4"/>
  <c r="E402" i="4"/>
  <c r="D402" i="4"/>
  <c r="F401" i="4"/>
  <c r="F400" i="4"/>
  <c r="E400" i="4"/>
  <c r="D400" i="4"/>
  <c r="F399" i="4"/>
  <c r="F398" i="4"/>
  <c r="F397" i="4"/>
  <c r="E397" i="4"/>
  <c r="D397" i="4"/>
  <c r="D396" i="4" s="1"/>
  <c r="F396" i="4"/>
  <c r="E396" i="4"/>
  <c r="F395" i="4"/>
  <c r="F394" i="4"/>
  <c r="F393" i="4"/>
  <c r="F392" i="4"/>
  <c r="E391" i="4"/>
  <c r="D391" i="4"/>
  <c r="F391" i="4" s="1"/>
  <c r="F390" i="4"/>
  <c r="F389" i="4"/>
  <c r="F388" i="4"/>
  <c r="E388" i="4"/>
  <c r="D388" i="4"/>
  <c r="F387" i="4"/>
  <c r="F386" i="4"/>
  <c r="F385" i="4"/>
  <c r="F384" i="4"/>
  <c r="E383" i="4"/>
  <c r="D383" i="4"/>
  <c r="F383" i="4" s="1"/>
  <c r="F382" i="4"/>
  <c r="F381" i="4"/>
  <c r="F380" i="4"/>
  <c r="F379" i="4"/>
  <c r="E378" i="4"/>
  <c r="D378" i="4"/>
  <c r="F378" i="4" s="1"/>
  <c r="F377" i="4"/>
  <c r="F376" i="4"/>
  <c r="F375" i="4"/>
  <c r="F374" i="4"/>
  <c r="F373" i="4"/>
  <c r="F372" i="4"/>
  <c r="F371" i="4"/>
  <c r="F370" i="4"/>
  <c r="F369" i="4"/>
  <c r="E369" i="4"/>
  <c r="D369" i="4"/>
  <c r="F368" i="4"/>
  <c r="F367" i="4"/>
  <c r="F366" i="4"/>
  <c r="F365" i="4"/>
  <c r="F364" i="4"/>
  <c r="E364" i="4"/>
  <c r="D364" i="4"/>
  <c r="E363" i="4"/>
  <c r="D363" i="4"/>
  <c r="F363" i="4" s="1"/>
  <c r="F362" i="4"/>
  <c r="F361" i="4"/>
  <c r="F360" i="4"/>
  <c r="F359" i="4"/>
  <c r="F358" i="4"/>
  <c r="F357" i="4"/>
  <c r="F356" i="4"/>
  <c r="E356" i="4"/>
  <c r="D356" i="4"/>
  <c r="F355" i="4"/>
  <c r="F354" i="4"/>
  <c r="F353" i="4"/>
  <c r="E352" i="4"/>
  <c r="D352" i="4"/>
  <c r="F349" i="4"/>
  <c r="F348" i="4"/>
  <c r="E348" i="4"/>
  <c r="D348" i="4"/>
  <c r="F347" i="4"/>
  <c r="F346" i="4"/>
  <c r="F345" i="4"/>
  <c r="E345" i="4"/>
  <c r="D345" i="4"/>
  <c r="F344" i="4"/>
  <c r="E344" i="4"/>
  <c r="D344" i="4"/>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F312" i="4"/>
  <c r="E312" i="4"/>
  <c r="D312" i="4"/>
  <c r="E311" i="4"/>
  <c r="D311" i="4"/>
  <c r="F311" i="4" s="1"/>
  <c r="F310" i="4"/>
  <c r="F309" i="4"/>
  <c r="F308" i="4"/>
  <c r="F307" i="4"/>
  <c r="F306" i="4"/>
  <c r="F305" i="4"/>
  <c r="F304" i="4"/>
  <c r="E304" i="4"/>
  <c r="D304" i="4"/>
  <c r="F303" i="4"/>
  <c r="F302" i="4"/>
  <c r="F301" i="4"/>
  <c r="E300" i="4"/>
  <c r="D300" i="4"/>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E263" i="4" s="1"/>
  <c r="D264" i="4"/>
  <c r="F264" i="4" s="1"/>
  <c r="F262" i="4"/>
  <c r="F261" i="4"/>
  <c r="F260" i="4"/>
  <c r="F259" i="4"/>
  <c r="E259" i="4"/>
  <c r="D259" i="4"/>
  <c r="F258" i="4"/>
  <c r="F257" i="4"/>
  <c r="F256" i="4"/>
  <c r="F255" i="4"/>
  <c r="F254" i="4"/>
  <c r="F253" i="4"/>
  <c r="E253" i="4"/>
  <c r="E252" i="4" s="1"/>
  <c r="D253" i="4"/>
  <c r="D252" i="4"/>
  <c r="F252" i="4" s="1"/>
  <c r="F251" i="4"/>
  <c r="F250" i="4"/>
  <c r="F249" i="4"/>
  <c r="F248" i="4"/>
  <c r="E247" i="4"/>
  <c r="D247" i="4"/>
  <c r="F247" i="4" s="1"/>
  <c r="F246" i="4"/>
  <c r="F245" i="4"/>
  <c r="E244" i="4"/>
  <c r="D244" i="4"/>
  <c r="F244" i="4" s="1"/>
  <c r="F243" i="4"/>
  <c r="F242" i="4"/>
  <c r="F241" i="4"/>
  <c r="F240" i="4"/>
  <c r="E240" i="4"/>
  <c r="D240" i="4"/>
  <c r="F239" i="4"/>
  <c r="F238" i="4"/>
  <c r="F237" i="4"/>
  <c r="E236" i="4"/>
  <c r="D236" i="4"/>
  <c r="F236" i="4" s="1"/>
  <c r="F235" i="4"/>
  <c r="F234" i="4"/>
  <c r="F233" i="4"/>
  <c r="F232" i="4"/>
  <c r="E231" i="4"/>
  <c r="D231" i="4"/>
  <c r="F231" i="4" s="1"/>
  <c r="F230" i="4"/>
  <c r="F229" i="4"/>
  <c r="E228" i="4"/>
  <c r="E224" i="4" s="1"/>
  <c r="D228" i="4"/>
  <c r="F228" i="4" s="1"/>
  <c r="F227" i="4"/>
  <c r="F226" i="4"/>
  <c r="F225" i="4"/>
  <c r="E225" i="4"/>
  <c r="D225" i="4"/>
  <c r="D224" i="4"/>
  <c r="F224" i="4" s="1"/>
  <c r="F223" i="4"/>
  <c r="F222" i="4"/>
  <c r="F221" i="4"/>
  <c r="F220" i="4"/>
  <c r="E219" i="4"/>
  <c r="D219" i="4"/>
  <c r="F219" i="4" s="1"/>
  <c r="F218" i="4"/>
  <c r="F217" i="4"/>
  <c r="E216" i="4"/>
  <c r="E215" i="4" s="1"/>
  <c r="D216" i="4"/>
  <c r="F216" i="4" s="1"/>
  <c r="D215" i="4"/>
  <c r="F215" i="4" s="1"/>
  <c r="F214" i="4"/>
  <c r="F213" i="4"/>
  <c r="F212" i="4"/>
  <c r="F211" i="4"/>
  <c r="E210" i="4"/>
  <c r="F210" i="4" s="1"/>
  <c r="D210" i="4"/>
  <c r="F209" i="4"/>
  <c r="F208" i="4"/>
  <c r="F207" i="4"/>
  <c r="F206" i="4"/>
  <c r="F205" i="4"/>
  <c r="F204" i="4"/>
  <c r="F203" i="4"/>
  <c r="E202" i="4"/>
  <c r="E196" i="4" s="1"/>
  <c r="D192" i="1" s="1"/>
  <c r="D202" i="4"/>
  <c r="F202" i="4" s="1"/>
  <c r="F201" i="4"/>
  <c r="F200" i="4"/>
  <c r="F199" i="4"/>
  <c r="F198" i="4"/>
  <c r="E197" i="4"/>
  <c r="D197" i="4"/>
  <c r="F195" i="4"/>
  <c r="F194" i="4"/>
  <c r="F193" i="4"/>
  <c r="F192" i="4"/>
  <c r="F191" i="4"/>
  <c r="F190" i="4"/>
  <c r="F189" i="4"/>
  <c r="E188" i="4"/>
  <c r="D188" i="4"/>
  <c r="F188" i="4" s="1"/>
  <c r="F187" i="4"/>
  <c r="F186" i="4"/>
  <c r="F185" i="4"/>
  <c r="F184" i="4"/>
  <c r="F183" i="4"/>
  <c r="F182" i="4"/>
  <c r="F181" i="4"/>
  <c r="F180" i="4"/>
  <c r="F179" i="4"/>
  <c r="F178" i="4"/>
  <c r="E177" i="4"/>
  <c r="F177" i="4" s="1"/>
  <c r="D177" i="4"/>
  <c r="F176" i="4"/>
  <c r="F175" i="4"/>
  <c r="F174" i="4"/>
  <c r="F173" i="4"/>
  <c r="F172" i="4"/>
  <c r="F171" i="4"/>
  <c r="F170" i="4"/>
  <c r="E169" i="4"/>
  <c r="D165" i="1" s="1"/>
  <c r="D169" i="4"/>
  <c r="F168" i="4"/>
  <c r="F167" i="4"/>
  <c r="F166" i="4"/>
  <c r="F165" i="4"/>
  <c r="E164" i="4"/>
  <c r="F164" i="4" s="1"/>
  <c r="D164" i="4"/>
  <c r="F162" i="4"/>
  <c r="F161" i="4"/>
  <c r="F160" i="4"/>
  <c r="E159" i="4"/>
  <c r="D155" i="1" s="1"/>
  <c r="D159" i="4"/>
  <c r="F158" i="4"/>
  <c r="F157" i="4"/>
  <c r="F156" i="4"/>
  <c r="F155" i="4"/>
  <c r="F154" i="4"/>
  <c r="E153" i="4"/>
  <c r="D153" i="4"/>
  <c r="F150" i="4"/>
  <c r="F149" i="4"/>
  <c r="F148" i="4"/>
  <c r="F147" i="4"/>
  <c r="F146" i="4"/>
  <c r="F145" i="4"/>
  <c r="F144" i="4"/>
  <c r="F143" i="4"/>
  <c r="F142" i="4"/>
  <c r="F141" i="4"/>
  <c r="F140" i="4"/>
  <c r="E140" i="4"/>
  <c r="D140" i="4"/>
  <c r="F139" i="4"/>
  <c r="E139" i="4"/>
  <c r="D139" i="4"/>
  <c r="F138" i="4"/>
  <c r="F137" i="4"/>
  <c r="F136" i="4"/>
  <c r="F135" i="4"/>
  <c r="E134" i="4"/>
  <c r="E133" i="4" s="1"/>
  <c r="D134" i="4"/>
  <c r="F132" i="4"/>
  <c r="F131" i="4"/>
  <c r="F130" i="4"/>
  <c r="F129" i="4"/>
  <c r="F128" i="4"/>
  <c r="E128" i="4"/>
  <c r="D128" i="4"/>
  <c r="F127" i="4"/>
  <c r="F126" i="4"/>
  <c r="E125" i="4"/>
  <c r="D125" i="4"/>
  <c r="E124" i="4"/>
  <c r="F123" i="4"/>
  <c r="F122" i="4"/>
  <c r="F121" i="4"/>
  <c r="E120" i="4"/>
  <c r="D120" i="4"/>
  <c r="F120" i="4" s="1"/>
  <c r="F119" i="4"/>
  <c r="F118" i="4"/>
  <c r="F117" i="4"/>
  <c r="F116" i="4"/>
  <c r="F115" i="4"/>
  <c r="F114" i="4"/>
  <c r="F113" i="4"/>
  <c r="E112" i="4"/>
  <c r="F112" i="4" s="1"/>
  <c r="D112" i="4"/>
  <c r="F111" i="4"/>
  <c r="F110" i="4"/>
  <c r="F109" i="4"/>
  <c r="F108" i="4"/>
  <c r="F107" i="4"/>
  <c r="E107" i="4"/>
  <c r="E106" i="4" s="1"/>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F83" i="4"/>
  <c r="E83" i="4"/>
  <c r="D83" i="4"/>
  <c r="E82" i="4"/>
  <c r="D82" i="4"/>
  <c r="F82" i="4" s="1"/>
  <c r="F81" i="4"/>
  <c r="F80" i="4"/>
  <c r="F79" i="4"/>
  <c r="F78" i="4"/>
  <c r="E77" i="4"/>
  <c r="D77" i="4"/>
  <c r="F77" i="4" s="1"/>
  <c r="F76" i="4"/>
  <c r="F75" i="4"/>
  <c r="E74" i="4"/>
  <c r="D74" i="4"/>
  <c r="F74" i="4" s="1"/>
  <c r="F73" i="4"/>
  <c r="F72" i="4"/>
  <c r="F71" i="4"/>
  <c r="E71" i="4"/>
  <c r="D71" i="4"/>
  <c r="F70" i="4"/>
  <c r="F69" i="4"/>
  <c r="E68" i="4"/>
  <c r="F68" i="4" s="1"/>
  <c r="D68" i="4"/>
  <c r="F67" i="4"/>
  <c r="F66" i="4"/>
  <c r="E65" i="4"/>
  <c r="D65" i="4"/>
  <c r="F65" i="4" s="1"/>
  <c r="F64" i="4"/>
  <c r="F63" i="4"/>
  <c r="E62" i="4"/>
  <c r="D62" i="4"/>
  <c r="F62" i="4" s="1"/>
  <c r="F61" i="4"/>
  <c r="F60" i="4"/>
  <c r="F59" i="4"/>
  <c r="E59" i="4"/>
  <c r="D59" i="4"/>
  <c r="F58" i="4"/>
  <c r="F57" i="4"/>
  <c r="F56" i="4"/>
  <c r="F55" i="4"/>
  <c r="E54" i="4"/>
  <c r="D54" i="4"/>
  <c r="F54" i="4" s="1"/>
  <c r="F53" i="4"/>
  <c r="F52" i="4"/>
  <c r="F51" i="4"/>
  <c r="E51" i="4"/>
  <c r="E50" i="4" s="1"/>
  <c r="D51" i="4"/>
  <c r="F49" i="4"/>
  <c r="F48" i="4"/>
  <c r="F47" i="4"/>
  <c r="F46" i="4"/>
  <c r="E45" i="4"/>
  <c r="E44" i="4" s="1"/>
  <c r="D45" i="4"/>
  <c r="F43" i="4"/>
  <c r="F42" i="4"/>
  <c r="F41" i="4"/>
  <c r="E40" i="4"/>
  <c r="D40" i="4"/>
  <c r="F40" i="4" s="1"/>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E7" i="4"/>
  <c r="I36" i="3"/>
  <c r="G36" i="3"/>
  <c r="B36" i="3"/>
  <c r="I35" i="3"/>
  <c r="G35" i="3"/>
  <c r="B35" i="3"/>
  <c r="G34" i="3"/>
  <c r="B34" i="3"/>
  <c r="I33" i="3"/>
  <c r="G33" i="3"/>
  <c r="B33" i="3"/>
  <c r="H32" i="3"/>
  <c r="G32" i="3"/>
  <c r="B32" i="3"/>
  <c r="H31" i="3"/>
  <c r="G31" i="3"/>
  <c r="B31" i="3"/>
  <c r="H30"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H1580" i="1"/>
  <c r="C1580" i="1"/>
  <c r="G1580" i="1" s="1"/>
  <c r="H1579" i="1"/>
  <c r="G1579" i="1"/>
  <c r="C1579" i="1"/>
  <c r="C1578" i="1"/>
  <c r="C1577" i="1"/>
  <c r="C1576" i="1"/>
  <c r="G1576" i="1" s="1"/>
  <c r="H1575" i="1"/>
  <c r="G1575" i="1"/>
  <c r="C1575" i="1"/>
  <c r="C1574" i="1"/>
  <c r="C1573" i="1"/>
  <c r="H1572" i="1"/>
  <c r="C1572" i="1"/>
  <c r="G1572" i="1" s="1"/>
  <c r="H1571" i="1"/>
  <c r="G1571" i="1"/>
  <c r="C1571" i="1"/>
  <c r="C1570" i="1"/>
  <c r="C1569" i="1"/>
  <c r="H1568" i="1"/>
  <c r="C1568" i="1"/>
  <c r="G1568" i="1" s="1"/>
  <c r="H1567" i="1"/>
  <c r="G1567" i="1"/>
  <c r="C1567" i="1"/>
  <c r="C1566" i="1"/>
  <c r="C1565" i="1"/>
  <c r="H1564" i="1"/>
  <c r="C1564" i="1"/>
  <c r="G1564" i="1" s="1"/>
  <c r="H1563" i="1"/>
  <c r="G1563" i="1"/>
  <c r="C1563" i="1"/>
  <c r="C1562" i="1"/>
  <c r="C1561" i="1"/>
  <c r="H1560" i="1"/>
  <c r="C1560" i="1"/>
  <c r="G1560" i="1" s="1"/>
  <c r="H1559" i="1"/>
  <c r="G1559" i="1"/>
  <c r="C1559" i="1"/>
  <c r="C1558" i="1"/>
  <c r="C1557" i="1"/>
  <c r="H1556" i="1"/>
  <c r="C1556" i="1"/>
  <c r="G1556" i="1" s="1"/>
  <c r="H1555" i="1"/>
  <c r="G1555" i="1"/>
  <c r="C1555" i="1"/>
  <c r="C1554" i="1"/>
  <c r="C1553" i="1"/>
  <c r="H1552" i="1"/>
  <c r="C1552" i="1"/>
  <c r="G1552" i="1" s="1"/>
  <c r="H1551" i="1"/>
  <c r="G1551" i="1"/>
  <c r="C1551" i="1"/>
  <c r="C1550" i="1"/>
  <c r="C1549" i="1"/>
  <c r="H1548" i="1"/>
  <c r="C1548" i="1"/>
  <c r="G1548" i="1" s="1"/>
  <c r="H1547" i="1"/>
  <c r="G1547" i="1"/>
  <c r="C1547" i="1"/>
  <c r="C1546" i="1"/>
  <c r="C1545" i="1"/>
  <c r="H1544" i="1"/>
  <c r="C1544" i="1"/>
  <c r="G1544" i="1" s="1"/>
  <c r="H1543" i="1"/>
  <c r="G1543" i="1"/>
  <c r="C1543" i="1"/>
  <c r="C1542" i="1"/>
  <c r="C1541" i="1"/>
  <c r="H1540" i="1"/>
  <c r="G1540" i="1"/>
  <c r="C1540" i="1"/>
  <c r="G1539" i="1"/>
  <c r="C1539" i="1"/>
  <c r="H1539" i="1" s="1"/>
  <c r="G1538" i="1"/>
  <c r="C1538" i="1"/>
  <c r="H1538" i="1" s="1"/>
  <c r="H1537" i="1"/>
  <c r="C1537" i="1"/>
  <c r="G1537" i="1" s="1"/>
  <c r="G1536" i="1"/>
  <c r="C1536" i="1"/>
  <c r="H1536" i="1" s="1"/>
  <c r="H1535" i="1"/>
  <c r="C1535" i="1"/>
  <c r="G1535" i="1" s="1"/>
  <c r="H1534" i="1"/>
  <c r="G1534" i="1"/>
  <c r="C1534" i="1"/>
  <c r="C1533" i="1"/>
  <c r="G1533" i="1" s="1"/>
  <c r="G1532" i="1"/>
  <c r="C1532" i="1"/>
  <c r="H1532" i="1" s="1"/>
  <c r="C1531" i="1"/>
  <c r="G1531" i="1" s="1"/>
  <c r="H1530" i="1"/>
  <c r="G1530" i="1"/>
  <c r="C1530" i="1"/>
  <c r="H1529" i="1"/>
  <c r="C1529" i="1"/>
  <c r="G1529" i="1" s="1"/>
  <c r="G1528" i="1"/>
  <c r="C1528" i="1"/>
  <c r="H1528" i="1" s="1"/>
  <c r="H1527" i="1"/>
  <c r="C1527" i="1"/>
  <c r="G1527" i="1" s="1"/>
  <c r="H1526" i="1"/>
  <c r="G1526" i="1"/>
  <c r="C1526" i="1"/>
  <c r="C1525" i="1"/>
  <c r="G1525" i="1" s="1"/>
  <c r="G1524" i="1"/>
  <c r="C1524" i="1"/>
  <c r="H1524" i="1" s="1"/>
  <c r="C1523" i="1"/>
  <c r="G1523" i="1" s="1"/>
  <c r="H1522" i="1"/>
  <c r="G1522" i="1"/>
  <c r="C1522" i="1"/>
  <c r="H1521" i="1"/>
  <c r="C1521" i="1"/>
  <c r="G1521" i="1" s="1"/>
  <c r="G1520" i="1"/>
  <c r="C1520" i="1"/>
  <c r="H1520" i="1" s="1"/>
  <c r="H1519" i="1"/>
  <c r="C1519" i="1"/>
  <c r="G1519" i="1" s="1"/>
  <c r="H1518" i="1"/>
  <c r="G1518" i="1"/>
  <c r="C1518" i="1"/>
  <c r="G1516" i="1"/>
  <c r="C1516" i="1"/>
  <c r="H1516" i="1" s="1"/>
  <c r="C1515" i="1"/>
  <c r="G1515" i="1" s="1"/>
  <c r="H1514" i="1"/>
  <c r="G1514" i="1"/>
  <c r="C1514" i="1"/>
  <c r="H1513" i="1"/>
  <c r="C1513" i="1"/>
  <c r="G1513" i="1" s="1"/>
  <c r="G1512" i="1"/>
  <c r="C1512" i="1"/>
  <c r="H1512" i="1" s="1"/>
  <c r="H1511" i="1"/>
  <c r="C1511" i="1"/>
  <c r="G1511" i="1" s="1"/>
  <c r="H1510" i="1"/>
  <c r="G1510" i="1"/>
  <c r="C1510" i="1"/>
  <c r="C1509" i="1"/>
  <c r="G1509" i="1" s="1"/>
  <c r="G1508" i="1"/>
  <c r="C1508" i="1"/>
  <c r="H1508" i="1" s="1"/>
  <c r="C1507" i="1"/>
  <c r="G1507" i="1" s="1"/>
  <c r="H1506" i="1"/>
  <c r="G1506" i="1"/>
  <c r="C1506" i="1"/>
  <c r="H1505" i="1"/>
  <c r="C1505" i="1"/>
  <c r="G1505" i="1" s="1"/>
  <c r="G1504" i="1"/>
  <c r="C1504" i="1"/>
  <c r="H1504" i="1" s="1"/>
  <c r="C1503" i="1"/>
  <c r="G1503" i="1" s="1"/>
  <c r="C1502" i="1"/>
  <c r="H1502" i="1" s="1"/>
  <c r="G1500" i="1"/>
  <c r="C1500" i="1"/>
  <c r="H1500" i="1" s="1"/>
  <c r="H1498" i="1"/>
  <c r="G1498" i="1"/>
  <c r="C1498" i="1"/>
  <c r="C1497" i="1"/>
  <c r="H1497" i="1" s="1"/>
  <c r="C1496" i="1"/>
  <c r="H1496" i="1" s="1"/>
  <c r="C1495" i="1"/>
  <c r="G1495" i="1" s="1"/>
  <c r="H1494" i="1"/>
  <c r="G1494" i="1"/>
  <c r="C1494" i="1"/>
  <c r="H1493" i="1"/>
  <c r="C1493" i="1"/>
  <c r="G1493" i="1" s="1"/>
  <c r="C1492" i="1"/>
  <c r="H1492" i="1" s="1"/>
  <c r="C1491" i="1"/>
  <c r="G1491" i="1" s="1"/>
  <c r="H1490" i="1"/>
  <c r="G1490" i="1"/>
  <c r="C1490" i="1"/>
  <c r="C1489" i="1"/>
  <c r="H1489" i="1" s="1"/>
  <c r="C1488" i="1"/>
  <c r="H1488" i="1" s="1"/>
  <c r="C1487" i="1"/>
  <c r="G1487" i="1" s="1"/>
  <c r="H1486" i="1"/>
  <c r="G1486" i="1"/>
  <c r="C1486" i="1"/>
  <c r="H1485" i="1"/>
  <c r="C1485" i="1"/>
  <c r="G1485" i="1" s="1"/>
  <c r="C1484" i="1"/>
  <c r="H1484" i="1" s="1"/>
  <c r="C1483" i="1"/>
  <c r="G1483" i="1" s="1"/>
  <c r="H1482" i="1"/>
  <c r="G1482" i="1"/>
  <c r="C1482" i="1"/>
  <c r="C1480" i="1"/>
  <c r="H1479" i="1"/>
  <c r="D1479" i="1"/>
  <c r="G1479" i="1" s="1"/>
  <c r="I1479" i="1" s="1"/>
  <c r="C1479" i="1"/>
  <c r="J1478" i="1"/>
  <c r="D1478" i="1"/>
  <c r="C1478" i="1"/>
  <c r="G1478" i="1" s="1"/>
  <c r="D1477" i="1"/>
  <c r="J1477" i="1" s="1"/>
  <c r="C1477" i="1"/>
  <c r="H1476" i="1"/>
  <c r="D1476" i="1"/>
  <c r="C1476" i="1"/>
  <c r="G1476" i="1" s="1"/>
  <c r="I1476" i="1" s="1"/>
  <c r="D1475" i="1"/>
  <c r="C1475" i="1"/>
  <c r="H1475" i="1" s="1"/>
  <c r="J1474" i="1"/>
  <c r="G1474" i="1"/>
  <c r="D1474" i="1"/>
  <c r="H1474" i="1" s="1"/>
  <c r="C1474" i="1"/>
  <c r="D1473" i="1"/>
  <c r="H1473" i="1" s="1"/>
  <c r="C1473" i="1"/>
  <c r="J1472" i="1"/>
  <c r="H1472" i="1"/>
  <c r="G1472" i="1"/>
  <c r="I1472" i="1" s="1"/>
  <c r="D1472" i="1"/>
  <c r="C1472" i="1"/>
  <c r="D1471" i="1"/>
  <c r="C1471" i="1"/>
  <c r="H1471" i="1" s="1"/>
  <c r="D1470" i="1"/>
  <c r="C1470" i="1"/>
  <c r="G1470" i="1" s="1"/>
  <c r="C1469" i="1"/>
  <c r="J1468" i="1"/>
  <c r="H1468" i="1"/>
  <c r="G1468" i="1"/>
  <c r="I1468" i="1" s="1"/>
  <c r="D1468" i="1"/>
  <c r="C1468" i="1"/>
  <c r="D1467" i="1"/>
  <c r="C1467" i="1"/>
  <c r="H1467" i="1" s="1"/>
  <c r="J1466" i="1"/>
  <c r="G1466" i="1"/>
  <c r="D1466" i="1"/>
  <c r="H1466" i="1" s="1"/>
  <c r="C1466" i="1"/>
  <c r="D1465" i="1"/>
  <c r="H1465" i="1" s="1"/>
  <c r="C1465" i="1"/>
  <c r="J1464" i="1"/>
  <c r="H1464" i="1"/>
  <c r="G1464" i="1"/>
  <c r="I1464" i="1" s="1"/>
  <c r="D1464" i="1"/>
  <c r="C1464" i="1"/>
  <c r="D1463" i="1"/>
  <c r="C1463" i="1"/>
  <c r="H1463" i="1" s="1"/>
  <c r="J1462" i="1"/>
  <c r="G1462" i="1"/>
  <c r="D1462" i="1"/>
  <c r="H1462" i="1" s="1"/>
  <c r="C1462" i="1"/>
  <c r="G1461" i="1"/>
  <c r="D1461" i="1"/>
  <c r="H1461" i="1" s="1"/>
  <c r="C1461" i="1"/>
  <c r="D1460" i="1"/>
  <c r="H1460" i="1" s="1"/>
  <c r="C1460" i="1"/>
  <c r="J1459" i="1"/>
  <c r="H1459" i="1"/>
  <c r="G1459" i="1"/>
  <c r="I1459" i="1" s="1"/>
  <c r="D1459" i="1"/>
  <c r="C1459" i="1"/>
  <c r="D1458" i="1"/>
  <c r="C1458" i="1"/>
  <c r="H1458" i="1" s="1"/>
  <c r="J1457" i="1"/>
  <c r="G1457" i="1"/>
  <c r="D1457" i="1"/>
  <c r="H1457" i="1" s="1"/>
  <c r="C1457" i="1"/>
  <c r="D1456" i="1"/>
  <c r="C1456" i="1"/>
  <c r="J1455" i="1"/>
  <c r="G1455" i="1"/>
  <c r="D1455" i="1"/>
  <c r="H1455" i="1" s="1"/>
  <c r="C1455" i="1"/>
  <c r="C1454" i="1"/>
  <c r="C1453" i="1"/>
  <c r="D1452" i="1"/>
  <c r="H1452" i="1" s="1"/>
  <c r="C1452" i="1"/>
  <c r="J1451" i="1"/>
  <c r="H1451" i="1"/>
  <c r="G1451" i="1"/>
  <c r="I1451" i="1" s="1"/>
  <c r="D1451" i="1"/>
  <c r="C1451" i="1"/>
  <c r="D1450" i="1"/>
  <c r="C1450" i="1"/>
  <c r="J1449" i="1"/>
  <c r="H1449" i="1"/>
  <c r="G1449" i="1"/>
  <c r="I1449" i="1" s="1"/>
  <c r="D1449" i="1"/>
  <c r="C1449" i="1"/>
  <c r="D1448" i="1"/>
  <c r="C1448" i="1"/>
  <c r="H1448" i="1" s="1"/>
  <c r="J1447" i="1"/>
  <c r="G1447" i="1"/>
  <c r="D1447" i="1"/>
  <c r="H1447" i="1" s="1"/>
  <c r="C1447" i="1"/>
  <c r="D1446" i="1"/>
  <c r="H1446" i="1" s="1"/>
  <c r="C1446" i="1"/>
  <c r="J1445" i="1"/>
  <c r="D1445" i="1"/>
  <c r="G1445" i="1" s="1"/>
  <c r="C1445" i="1"/>
  <c r="D1444" i="1"/>
  <c r="C1444" i="1"/>
  <c r="J1444" i="1" s="1"/>
  <c r="D1443" i="1"/>
  <c r="C1443" i="1"/>
  <c r="G1443" i="1" s="1"/>
  <c r="G1442" i="1"/>
  <c r="D1442" i="1"/>
  <c r="C1442" i="1"/>
  <c r="J1442" i="1" s="1"/>
  <c r="D1441" i="1"/>
  <c r="G1441" i="1" s="1"/>
  <c r="C1441" i="1"/>
  <c r="D1440" i="1"/>
  <c r="C1440" i="1"/>
  <c r="J1440" i="1" s="1"/>
  <c r="D1439" i="1"/>
  <c r="C1439" i="1"/>
  <c r="G1439" i="1" s="1"/>
  <c r="D1438" i="1"/>
  <c r="C1438" i="1"/>
  <c r="H1438" i="1" s="1"/>
  <c r="D1437" i="1"/>
  <c r="G1437" i="1" s="1"/>
  <c r="C1437" i="1"/>
  <c r="C1436" i="1"/>
  <c r="D1434" i="1"/>
  <c r="C1434" i="1"/>
  <c r="H1434" i="1" s="1"/>
  <c r="D1433" i="1"/>
  <c r="G1433" i="1" s="1"/>
  <c r="C1433" i="1"/>
  <c r="G1432" i="1"/>
  <c r="D1432" i="1"/>
  <c r="C1432" i="1"/>
  <c r="H1432" i="1" s="1"/>
  <c r="D1431" i="1"/>
  <c r="C1431" i="1"/>
  <c r="G1431" i="1" s="1"/>
  <c r="D1430" i="1"/>
  <c r="C1430" i="1"/>
  <c r="H1430" i="1" s="1"/>
  <c r="D1429" i="1"/>
  <c r="G1429" i="1" s="1"/>
  <c r="C1429" i="1"/>
  <c r="G1428" i="1"/>
  <c r="D1428" i="1"/>
  <c r="C1428" i="1"/>
  <c r="H1428" i="1" s="1"/>
  <c r="D1427" i="1"/>
  <c r="C1427" i="1"/>
  <c r="G1427" i="1" s="1"/>
  <c r="D1426" i="1"/>
  <c r="C1426" i="1"/>
  <c r="H1426" i="1" s="1"/>
  <c r="D1425" i="1"/>
  <c r="G1425" i="1" s="1"/>
  <c r="C1425" i="1"/>
  <c r="G1424" i="1"/>
  <c r="D1424" i="1"/>
  <c r="C1424" i="1"/>
  <c r="H1424" i="1" s="1"/>
  <c r="D1423" i="1"/>
  <c r="C1423" i="1"/>
  <c r="G1423" i="1" s="1"/>
  <c r="D1422" i="1"/>
  <c r="C1422" i="1"/>
  <c r="H1422" i="1" s="1"/>
  <c r="D1421" i="1"/>
  <c r="G1421" i="1" s="1"/>
  <c r="C1421" i="1"/>
  <c r="G1420" i="1"/>
  <c r="D1420" i="1"/>
  <c r="C1420" i="1"/>
  <c r="H1420" i="1" s="1"/>
  <c r="D1419" i="1"/>
  <c r="C1419" i="1"/>
  <c r="G1419" i="1" s="1"/>
  <c r="D1418" i="1"/>
  <c r="C1418" i="1"/>
  <c r="H1418" i="1" s="1"/>
  <c r="D1417" i="1"/>
  <c r="G1417" i="1" s="1"/>
  <c r="C1417" i="1"/>
  <c r="G1416" i="1"/>
  <c r="D1416" i="1"/>
  <c r="C1416" i="1"/>
  <c r="H1416" i="1" s="1"/>
  <c r="D1415" i="1"/>
  <c r="C1415" i="1"/>
  <c r="G1415" i="1" s="1"/>
  <c r="D1414" i="1"/>
  <c r="C1414" i="1"/>
  <c r="H1414" i="1" s="1"/>
  <c r="D1413" i="1"/>
  <c r="G1413" i="1" s="1"/>
  <c r="C1413" i="1"/>
  <c r="G1412" i="1"/>
  <c r="D1412" i="1"/>
  <c r="C1412" i="1"/>
  <c r="H1412" i="1" s="1"/>
  <c r="D1411" i="1"/>
  <c r="C1411" i="1"/>
  <c r="G1411" i="1" s="1"/>
  <c r="D1410" i="1"/>
  <c r="C1410" i="1"/>
  <c r="H1410" i="1" s="1"/>
  <c r="D1409" i="1"/>
  <c r="G1409" i="1" s="1"/>
  <c r="C1409" i="1"/>
  <c r="D1408" i="1"/>
  <c r="D1407" i="1"/>
  <c r="C1407" i="1"/>
  <c r="G1407" i="1" s="1"/>
  <c r="D1406" i="1"/>
  <c r="C1406" i="1"/>
  <c r="H1406" i="1" s="1"/>
  <c r="D1405" i="1"/>
  <c r="G1405" i="1" s="1"/>
  <c r="C1405" i="1"/>
  <c r="G1404" i="1"/>
  <c r="D1404" i="1"/>
  <c r="C1404" i="1"/>
  <c r="H1404" i="1" s="1"/>
  <c r="D1403" i="1"/>
  <c r="C1403" i="1"/>
  <c r="G1403" i="1" s="1"/>
  <c r="D1402" i="1"/>
  <c r="C1402" i="1"/>
  <c r="H1402" i="1" s="1"/>
  <c r="D1401" i="1"/>
  <c r="G1401" i="1" s="1"/>
  <c r="C1401" i="1"/>
  <c r="G1400" i="1"/>
  <c r="D1400" i="1"/>
  <c r="C1400" i="1"/>
  <c r="H1400" i="1" s="1"/>
  <c r="D1399" i="1"/>
  <c r="C1399" i="1"/>
  <c r="G1399" i="1" s="1"/>
  <c r="D1398" i="1"/>
  <c r="C1398" i="1"/>
  <c r="H1398" i="1" s="1"/>
  <c r="D1397" i="1"/>
  <c r="G1397" i="1" s="1"/>
  <c r="C1397" i="1"/>
  <c r="G1396" i="1"/>
  <c r="D1396" i="1"/>
  <c r="C1396" i="1"/>
  <c r="H1396" i="1" s="1"/>
  <c r="D1395" i="1"/>
  <c r="C1395" i="1"/>
  <c r="G1395" i="1" s="1"/>
  <c r="D1394" i="1"/>
  <c r="C1394" i="1"/>
  <c r="H1394" i="1" s="1"/>
  <c r="D1393" i="1"/>
  <c r="G1393" i="1" s="1"/>
  <c r="C1393" i="1"/>
  <c r="G1392" i="1"/>
  <c r="D1392" i="1"/>
  <c r="C1392" i="1"/>
  <c r="H1392" i="1" s="1"/>
  <c r="D1391" i="1"/>
  <c r="C1391" i="1"/>
  <c r="G1391" i="1" s="1"/>
  <c r="D1390" i="1"/>
  <c r="C1390" i="1"/>
  <c r="H1390" i="1" s="1"/>
  <c r="D1389" i="1"/>
  <c r="G1389" i="1" s="1"/>
  <c r="C1389" i="1"/>
  <c r="G1388" i="1"/>
  <c r="D1388" i="1"/>
  <c r="C1388" i="1"/>
  <c r="H1388" i="1" s="1"/>
  <c r="D1387" i="1"/>
  <c r="C1387" i="1"/>
  <c r="G1387" i="1" s="1"/>
  <c r="D1386" i="1"/>
  <c r="C1386" i="1"/>
  <c r="H1386" i="1" s="1"/>
  <c r="D1385" i="1"/>
  <c r="G1385" i="1" s="1"/>
  <c r="C1385" i="1"/>
  <c r="G1384" i="1"/>
  <c r="D1384" i="1"/>
  <c r="C1384" i="1"/>
  <c r="H1384" i="1" s="1"/>
  <c r="D1383" i="1"/>
  <c r="D1382" i="1"/>
  <c r="C1382" i="1"/>
  <c r="H1382" i="1" s="1"/>
  <c r="D1381" i="1"/>
  <c r="G1381" i="1" s="1"/>
  <c r="C1381" i="1"/>
  <c r="G1380" i="1"/>
  <c r="D1380" i="1"/>
  <c r="C1380" i="1"/>
  <c r="H1380" i="1" s="1"/>
  <c r="G1379" i="1"/>
  <c r="D1379" i="1"/>
  <c r="C1379" i="1"/>
  <c r="H1379" i="1" s="1"/>
  <c r="G1378" i="1"/>
  <c r="D1378" i="1"/>
  <c r="C1378" i="1"/>
  <c r="H1378" i="1" s="1"/>
  <c r="G1377" i="1"/>
  <c r="D1377" i="1"/>
  <c r="C1377" i="1"/>
  <c r="H1377" i="1" s="1"/>
  <c r="G1376" i="1"/>
  <c r="D1376" i="1"/>
  <c r="C1376" i="1"/>
  <c r="H1376" i="1" s="1"/>
  <c r="G1375" i="1"/>
  <c r="D1375" i="1"/>
  <c r="C1375" i="1"/>
  <c r="H1375" i="1" s="1"/>
  <c r="G1374" i="1"/>
  <c r="D1374" i="1"/>
  <c r="C1374" i="1"/>
  <c r="H1374" i="1" s="1"/>
  <c r="G1373" i="1"/>
  <c r="D1373" i="1"/>
  <c r="C1373" i="1"/>
  <c r="H1373" i="1" s="1"/>
  <c r="G1372" i="1"/>
  <c r="D1372" i="1"/>
  <c r="C1372" i="1"/>
  <c r="H1372" i="1" s="1"/>
  <c r="G1371" i="1"/>
  <c r="D1371" i="1"/>
  <c r="C1371" i="1"/>
  <c r="H1371" i="1" s="1"/>
  <c r="G1370" i="1"/>
  <c r="D1370" i="1"/>
  <c r="C1370" i="1"/>
  <c r="H1370" i="1" s="1"/>
  <c r="G1369" i="1"/>
  <c r="D1369" i="1"/>
  <c r="C1369" i="1"/>
  <c r="H1369" i="1" s="1"/>
  <c r="G1368" i="1"/>
  <c r="D1368" i="1"/>
  <c r="C1368" i="1"/>
  <c r="H1368" i="1" s="1"/>
  <c r="G1367" i="1"/>
  <c r="D1367" i="1"/>
  <c r="C1367" i="1"/>
  <c r="H1367" i="1" s="1"/>
  <c r="G1366" i="1"/>
  <c r="D1366" i="1"/>
  <c r="C1366" i="1"/>
  <c r="H1366" i="1" s="1"/>
  <c r="G1365" i="1"/>
  <c r="D1365" i="1"/>
  <c r="C1365" i="1"/>
  <c r="H1365" i="1" s="1"/>
  <c r="G1364" i="1"/>
  <c r="D1364" i="1"/>
  <c r="C1364" i="1"/>
  <c r="H1364" i="1" s="1"/>
  <c r="G1363" i="1"/>
  <c r="D1363" i="1"/>
  <c r="C1363" i="1"/>
  <c r="H1363" i="1" s="1"/>
  <c r="G1362" i="1"/>
  <c r="D1362" i="1"/>
  <c r="C1362" i="1"/>
  <c r="H1362" i="1" s="1"/>
  <c r="G1361" i="1"/>
  <c r="D1361" i="1"/>
  <c r="C1361" i="1"/>
  <c r="H1361" i="1" s="1"/>
  <c r="G1360" i="1"/>
  <c r="D1360" i="1"/>
  <c r="C1360" i="1"/>
  <c r="H1360" i="1" s="1"/>
  <c r="G1359" i="1"/>
  <c r="D1359" i="1"/>
  <c r="C1359" i="1"/>
  <c r="H1359" i="1" s="1"/>
  <c r="G1358" i="1"/>
  <c r="D1358" i="1"/>
  <c r="C1358" i="1"/>
  <c r="H1358" i="1" s="1"/>
  <c r="G1357" i="1"/>
  <c r="D1357" i="1"/>
  <c r="C1357" i="1"/>
  <c r="H1357" i="1" s="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D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D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D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D1215" i="1"/>
  <c r="D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D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D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D985"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D669" i="1"/>
  <c r="G669" i="1" s="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D650" i="1"/>
  <c r="G650" i="1" s="1"/>
  <c r="C650" i="1"/>
  <c r="H649" i="1"/>
  <c r="G649" i="1"/>
  <c r="D649" i="1"/>
  <c r="C649" i="1"/>
  <c r="H648" i="1"/>
  <c r="G648" i="1"/>
  <c r="D648" i="1"/>
  <c r="C648" i="1"/>
  <c r="D647" i="1"/>
  <c r="H647" i="1" s="1"/>
  <c r="C647" i="1"/>
  <c r="D646" i="1"/>
  <c r="H646" i="1" s="1"/>
  <c r="C646" i="1"/>
  <c r="D645" i="1"/>
  <c r="H645" i="1" s="1"/>
  <c r="C645" i="1"/>
  <c r="H644" i="1"/>
  <c r="D644" i="1"/>
  <c r="G644" i="1" s="1"/>
  <c r="C644" i="1"/>
  <c r="D643" i="1"/>
  <c r="G643" i="1" s="1"/>
  <c r="C643" i="1"/>
  <c r="D642" i="1"/>
  <c r="H642" i="1" s="1"/>
  <c r="C642" i="1"/>
  <c r="H641" i="1"/>
  <c r="G641" i="1"/>
  <c r="D641" i="1"/>
  <c r="C641" i="1"/>
  <c r="C638" i="1"/>
  <c r="C637"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D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H415" i="1"/>
  <c r="G415" i="1"/>
  <c r="D415" i="1"/>
  <c r="C415" i="1"/>
  <c r="C413" i="1"/>
  <c r="C412" i="1"/>
  <c r="D411" i="1"/>
  <c r="H411" i="1" s="1"/>
  <c r="C411" i="1"/>
  <c r="H406" i="1"/>
  <c r="D406" i="1"/>
  <c r="G406" i="1" s="1"/>
  <c r="C406" i="1"/>
  <c r="H405" i="1"/>
  <c r="D405" i="1"/>
  <c r="G405" i="1" s="1"/>
  <c r="C405" i="1"/>
  <c r="D404" i="1"/>
  <c r="H404" i="1" s="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H292" i="1"/>
  <c r="G292" i="1"/>
  <c r="D292" i="1"/>
  <c r="C292" i="1"/>
  <c r="H291" i="1"/>
  <c r="G291" i="1"/>
  <c r="D291" i="1"/>
  <c r="C291" i="1"/>
  <c r="H290" i="1"/>
  <c r="G290" i="1"/>
  <c r="D290" i="1"/>
  <c r="C290" i="1"/>
  <c r="D289" i="1"/>
  <c r="H289" i="1" s="1"/>
  <c r="C289" i="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D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D207" i="1"/>
  <c r="H207" i="1" s="1"/>
  <c r="C207" i="1"/>
  <c r="D206" i="1"/>
  <c r="H206" i="1" s="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D182" i="1"/>
  <c r="G182" i="1" s="1"/>
  <c r="C182" i="1"/>
  <c r="H181" i="1"/>
  <c r="D181" i="1"/>
  <c r="G181" i="1" s="1"/>
  <c r="C181" i="1"/>
  <c r="H180" i="1"/>
  <c r="D180" i="1"/>
  <c r="G180" i="1" s="1"/>
  <c r="C180" i="1"/>
  <c r="H179" i="1"/>
  <c r="D179" i="1"/>
  <c r="G179" i="1" s="1"/>
  <c r="C179" i="1"/>
  <c r="H178" i="1"/>
  <c r="G178" i="1"/>
  <c r="D178" i="1"/>
  <c r="C178" i="1"/>
  <c r="H177" i="1"/>
  <c r="D177" i="1"/>
  <c r="G177" i="1" s="1"/>
  <c r="C177" i="1"/>
  <c r="H176" i="1"/>
  <c r="G176" i="1"/>
  <c r="D176" i="1"/>
  <c r="C176" i="1"/>
  <c r="H175" i="1"/>
  <c r="D175" i="1"/>
  <c r="G175" i="1" s="1"/>
  <c r="C175" i="1"/>
  <c r="H174" i="1"/>
  <c r="D174" i="1"/>
  <c r="G174" i="1" s="1"/>
  <c r="C174" i="1"/>
  <c r="D173" i="1"/>
  <c r="G173" i="1" s="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C165" i="1"/>
  <c r="H164" i="1"/>
  <c r="G164" i="1"/>
  <c r="D164" i="1"/>
  <c r="C164" i="1"/>
  <c r="H163" i="1"/>
  <c r="G163" i="1"/>
  <c r="D163" i="1"/>
  <c r="C163" i="1"/>
  <c r="H162" i="1"/>
  <c r="G162" i="1"/>
  <c r="D162" i="1"/>
  <c r="C162" i="1"/>
  <c r="H161" i="1"/>
  <c r="D161" i="1"/>
  <c r="G161" i="1" s="1"/>
  <c r="C161" i="1"/>
  <c r="D160" i="1"/>
  <c r="G160" i="1" s="1"/>
  <c r="C160" i="1"/>
  <c r="H158" i="1"/>
  <c r="G158" i="1"/>
  <c r="D158" i="1"/>
  <c r="C158" i="1"/>
  <c r="H157" i="1"/>
  <c r="D157" i="1"/>
  <c r="G157" i="1" s="1"/>
  <c r="C157" i="1"/>
  <c r="H156" i="1"/>
  <c r="G156" i="1"/>
  <c r="D156" i="1"/>
  <c r="C156" i="1"/>
  <c r="C155" i="1"/>
  <c r="H154" i="1"/>
  <c r="G154" i="1"/>
  <c r="D154" i="1"/>
  <c r="C154" i="1"/>
  <c r="H153" i="1"/>
  <c r="G153" i="1"/>
  <c r="D153" i="1"/>
  <c r="C153" i="1"/>
  <c r="H152" i="1"/>
  <c r="G152" i="1"/>
  <c r="D152" i="1"/>
  <c r="C152" i="1"/>
  <c r="H151" i="1"/>
  <c r="G151" i="1"/>
  <c r="D151" i="1"/>
  <c r="C151" i="1"/>
  <c r="D150" i="1"/>
  <c r="H150" i="1" s="1"/>
  <c r="C150" i="1"/>
  <c r="D149" i="1"/>
  <c r="H149" i="1" s="1"/>
  <c r="C149"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D131" i="1"/>
  <c r="G131" i="1" s="1"/>
  <c r="C131" i="1"/>
  <c r="H130" i="1"/>
  <c r="G130" i="1"/>
  <c r="D130" i="1"/>
  <c r="C130" i="1"/>
  <c r="D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D121" i="1"/>
  <c r="D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8" i="1"/>
  <c r="G78" i="1"/>
  <c r="D78"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D412" i="1" l="1"/>
  <c r="H412" i="1" s="1"/>
  <c r="E643" i="4"/>
  <c r="D637" i="1" s="1"/>
  <c r="E299" i="9"/>
  <c r="B299" i="9" s="1"/>
  <c r="E286" i="9"/>
  <c r="E32" i="9"/>
  <c r="B32" i="9" s="1"/>
  <c r="E33" i="9"/>
  <c r="B33" i="9" s="1"/>
  <c r="E27" i="9"/>
  <c r="B27" i="9" s="1"/>
  <c r="E285" i="9"/>
  <c r="B285" i="9" s="1"/>
  <c r="E293" i="9"/>
  <c r="E295" i="9"/>
  <c r="B295" i="9" s="1"/>
  <c r="H1576" i="1"/>
  <c r="H1503" i="1"/>
  <c r="C1501" i="1"/>
  <c r="G1501" i="1" s="1"/>
  <c r="G1502" i="1"/>
  <c r="D6" i="8"/>
  <c r="C1481" i="1" s="1"/>
  <c r="H1481" i="1" s="1"/>
  <c r="G646" i="1"/>
  <c r="E22" i="9"/>
  <c r="B22" i="9" s="1"/>
  <c r="E30" i="9"/>
  <c r="B30" i="9" s="1"/>
  <c r="G647" i="1"/>
  <c r="E23" i="9"/>
  <c r="B23" i="9" s="1"/>
  <c r="H643" i="1"/>
  <c r="G642" i="1"/>
  <c r="G645" i="1"/>
  <c r="H413" i="1"/>
  <c r="G413" i="1"/>
  <c r="G404" i="1"/>
  <c r="G289" i="1"/>
  <c r="G411" i="1"/>
  <c r="G412" i="1"/>
  <c r="F221" i="9"/>
  <c r="B221" i="9" s="1"/>
  <c r="E43" i="9"/>
  <c r="B43" i="9" s="1"/>
  <c r="F219" i="9"/>
  <c r="B219" i="9" s="1"/>
  <c r="H173" i="1"/>
  <c r="G206" i="1"/>
  <c r="G207" i="1"/>
  <c r="G165" i="1"/>
  <c r="H165" i="1"/>
  <c r="H160" i="1"/>
  <c r="G155" i="1"/>
  <c r="H155" i="1"/>
  <c r="E152" i="4"/>
  <c r="D148" i="1" s="1"/>
  <c r="F159" i="4"/>
  <c r="G149" i="1"/>
  <c r="G150" i="1"/>
  <c r="E6" i="4"/>
  <c r="F217" i="9"/>
  <c r="B217" i="9" s="1"/>
  <c r="E38" i="9"/>
  <c r="B38" i="9" s="1"/>
  <c r="I16" i="3"/>
  <c r="D2" i="1"/>
  <c r="H561" i="1"/>
  <c r="G561" i="1"/>
  <c r="I1447" i="1"/>
  <c r="I1457" i="1"/>
  <c r="I1474" i="1"/>
  <c r="H1546" i="1"/>
  <c r="G1546" i="1"/>
  <c r="H1562" i="1"/>
  <c r="G1562" i="1"/>
  <c r="H1578" i="1"/>
  <c r="G1578" i="1"/>
  <c r="F125" i="4"/>
  <c r="D124" i="4"/>
  <c r="G310" i="9"/>
  <c r="E310" i="9" s="1"/>
  <c r="B310" i="9" s="1"/>
  <c r="F206" i="5"/>
  <c r="D176" i="5"/>
  <c r="H1381" i="1"/>
  <c r="H1385" i="1"/>
  <c r="H1389" i="1"/>
  <c r="H1393" i="1"/>
  <c r="H1397" i="1"/>
  <c r="H1401" i="1"/>
  <c r="H1405" i="1"/>
  <c r="H1409" i="1"/>
  <c r="H1413" i="1"/>
  <c r="H1417" i="1"/>
  <c r="H1421" i="1"/>
  <c r="H1425" i="1"/>
  <c r="H1429" i="1"/>
  <c r="H1433" i="1"/>
  <c r="H1437" i="1"/>
  <c r="H1441" i="1"/>
  <c r="I1441" i="1" s="1"/>
  <c r="J1441" i="1"/>
  <c r="H1442" i="1"/>
  <c r="I1442" i="1" s="1"/>
  <c r="H1445" i="1"/>
  <c r="G1446" i="1"/>
  <c r="I1446" i="1" s="1"/>
  <c r="J1446" i="1"/>
  <c r="G1450" i="1"/>
  <c r="J1450" i="1"/>
  <c r="D1453" i="1"/>
  <c r="D1454" i="1"/>
  <c r="G1456" i="1"/>
  <c r="I1456" i="1" s="1"/>
  <c r="J1456" i="1"/>
  <c r="G1460" i="1"/>
  <c r="I1460" i="1" s="1"/>
  <c r="J1460" i="1"/>
  <c r="G1465" i="1"/>
  <c r="I1465" i="1" s="1"/>
  <c r="J1465" i="1"/>
  <c r="G1473" i="1"/>
  <c r="I1473" i="1" s="1"/>
  <c r="J1473" i="1"/>
  <c r="G1477" i="1"/>
  <c r="I1477" i="1" s="1"/>
  <c r="J1479" i="1"/>
  <c r="G1484" i="1"/>
  <c r="H1487" i="1"/>
  <c r="G1489" i="1"/>
  <c r="G1492" i="1"/>
  <c r="H1495" i="1"/>
  <c r="G1497" i="1"/>
  <c r="H1507" i="1"/>
  <c r="H1509" i="1"/>
  <c r="H1523" i="1"/>
  <c r="H1525" i="1"/>
  <c r="H1542" i="1"/>
  <c r="G1542" i="1"/>
  <c r="H1558" i="1"/>
  <c r="G1558" i="1"/>
  <c r="H1574" i="1"/>
  <c r="G1574" i="1"/>
  <c r="F45" i="4"/>
  <c r="D44" i="4"/>
  <c r="F530" i="4"/>
  <c r="D529" i="4"/>
  <c r="F119" i="5"/>
  <c r="D118" i="5"/>
  <c r="I1466" i="1"/>
  <c r="C121" i="1"/>
  <c r="C220" i="1"/>
  <c r="C619" i="1"/>
  <c r="C1183" i="1"/>
  <c r="G1382" i="1"/>
  <c r="G1386" i="1"/>
  <c r="G1390" i="1"/>
  <c r="G1394" i="1"/>
  <c r="G1398" i="1"/>
  <c r="G1402" i="1"/>
  <c r="G1406" i="1"/>
  <c r="G1410" i="1"/>
  <c r="G1414" i="1"/>
  <c r="G1418" i="1"/>
  <c r="G1422" i="1"/>
  <c r="G1426" i="1"/>
  <c r="G1430" i="1"/>
  <c r="G1434" i="1"/>
  <c r="G1438" i="1"/>
  <c r="G1440" i="1"/>
  <c r="I1440" i="1" s="1"/>
  <c r="G1444" i="1"/>
  <c r="I1455" i="1"/>
  <c r="D1469" i="1"/>
  <c r="H1469" i="1" s="1"/>
  <c r="H1470" i="1"/>
  <c r="J1476" i="1"/>
  <c r="H1477" i="1"/>
  <c r="H1478" i="1"/>
  <c r="I1478" i="1" s="1"/>
  <c r="H1480" i="1"/>
  <c r="H1554" i="1"/>
  <c r="G1554" i="1"/>
  <c r="H1570" i="1"/>
  <c r="G1570" i="1"/>
  <c r="I20" i="3"/>
  <c r="I1462" i="1"/>
  <c r="D46" i="1"/>
  <c r="D568" i="1"/>
  <c r="H1387" i="1"/>
  <c r="H1391" i="1"/>
  <c r="H1395" i="1"/>
  <c r="H1399" i="1"/>
  <c r="H1403" i="1"/>
  <c r="H1407" i="1"/>
  <c r="H1411" i="1"/>
  <c r="H1415" i="1"/>
  <c r="H1419" i="1"/>
  <c r="H1423" i="1"/>
  <c r="H1427" i="1"/>
  <c r="H1431" i="1"/>
  <c r="H1439" i="1"/>
  <c r="I1439" i="1" s="1"/>
  <c r="J1439" i="1"/>
  <c r="H1440" i="1"/>
  <c r="H1443" i="1"/>
  <c r="I1443" i="1" s="1"/>
  <c r="J1443" i="1"/>
  <c r="H1444" i="1"/>
  <c r="G1448" i="1"/>
  <c r="I1448" i="1" s="1"/>
  <c r="J1448" i="1"/>
  <c r="H1450" i="1"/>
  <c r="G1452" i="1"/>
  <c r="I1452" i="1" s="1"/>
  <c r="J1452" i="1"/>
  <c r="H1456" i="1"/>
  <c r="G1458" i="1"/>
  <c r="I1458" i="1" s="1"/>
  <c r="J1458" i="1"/>
  <c r="G1463" i="1"/>
  <c r="I1463" i="1" s="1"/>
  <c r="J1463" i="1"/>
  <c r="G1467" i="1"/>
  <c r="I1467" i="1" s="1"/>
  <c r="J1467" i="1"/>
  <c r="G1471" i="1"/>
  <c r="I1471" i="1" s="1"/>
  <c r="J1471" i="1"/>
  <c r="G1475" i="1"/>
  <c r="G1480" i="1"/>
  <c r="H1483" i="1"/>
  <c r="G1488" i="1"/>
  <c r="H1491" i="1"/>
  <c r="G1496" i="1"/>
  <c r="H1499" i="1"/>
  <c r="H1515" i="1"/>
  <c r="H1531" i="1"/>
  <c r="H1533" i="1"/>
  <c r="H1550" i="1"/>
  <c r="G1550" i="1"/>
  <c r="H1566" i="1"/>
  <c r="G1566" i="1"/>
  <c r="F134" i="4"/>
  <c r="D133" i="4"/>
  <c r="F581" i="4"/>
  <c r="D580" i="4"/>
  <c r="F463" i="4"/>
  <c r="G180" i="9"/>
  <c r="E180" i="9" s="1"/>
  <c r="B180" i="9" s="1"/>
  <c r="E529" i="4"/>
  <c r="H289" i="9"/>
  <c r="E87" i="5"/>
  <c r="F190" i="5"/>
  <c r="G309" i="9"/>
  <c r="E309" i="9" s="1"/>
  <c r="B309" i="9" s="1"/>
  <c r="H29" i="3"/>
  <c r="D50" i="4"/>
  <c r="D106" i="4"/>
  <c r="F153" i="4"/>
  <c r="D152" i="4"/>
  <c r="E163" i="4"/>
  <c r="D263" i="4"/>
  <c r="F300" i="4"/>
  <c r="D299" i="4"/>
  <c r="F352" i="4"/>
  <c r="D351" i="4"/>
  <c r="E459" i="4"/>
  <c r="D453" i="1" s="1"/>
  <c r="D484" i="4"/>
  <c r="D593" i="4"/>
  <c r="G307" i="9"/>
  <c r="F177" i="5"/>
  <c r="F239" i="5"/>
  <c r="D238" i="5"/>
  <c r="D258" i="5"/>
  <c r="D89" i="6"/>
  <c r="H1541" i="1"/>
  <c r="G1541" i="1"/>
  <c r="H1545" i="1"/>
  <c r="G1545" i="1"/>
  <c r="H1549" i="1"/>
  <c r="G1549" i="1"/>
  <c r="H1553" i="1"/>
  <c r="G1553" i="1"/>
  <c r="H1557" i="1"/>
  <c r="G1557" i="1"/>
  <c r="H1561" i="1"/>
  <c r="G1561" i="1"/>
  <c r="H1565" i="1"/>
  <c r="G1565" i="1"/>
  <c r="H1569" i="1"/>
  <c r="G1569" i="1"/>
  <c r="H1573" i="1"/>
  <c r="G1573" i="1"/>
  <c r="H1577" i="1"/>
  <c r="G1577" i="1"/>
  <c r="F169" i="4"/>
  <c r="D163" i="4"/>
  <c r="F197" i="4"/>
  <c r="D196" i="4"/>
  <c r="E299" i="4"/>
  <c r="E351" i="4"/>
  <c r="G183" i="9"/>
  <c r="E183" i="9" s="1"/>
  <c r="B183" i="9" s="1"/>
  <c r="F577" i="4"/>
  <c r="G143" i="9"/>
  <c r="E143" i="9" s="1"/>
  <c r="B143" i="9" s="1"/>
  <c r="F603" i="4"/>
  <c r="E644" i="4"/>
  <c r="D638" i="1" s="1"/>
  <c r="F142" i="5"/>
  <c r="D134" i="5"/>
  <c r="F246" i="5"/>
  <c r="D245" i="5"/>
  <c r="F5" i="6"/>
  <c r="H24" i="3"/>
  <c r="G187" i="9"/>
  <c r="E187" i="9" s="1"/>
  <c r="B187" i="9" s="1"/>
  <c r="D7" i="5"/>
  <c r="H307" i="9"/>
  <c r="E176" i="5"/>
  <c r="D35" i="6"/>
  <c r="E5" i="7"/>
  <c r="D42" i="8"/>
  <c r="G312" i="9" s="1"/>
  <c r="E312" i="9" s="1"/>
  <c r="B48" i="9"/>
  <c r="B52" i="9"/>
  <c r="B55" i="9"/>
  <c r="B63" i="9"/>
  <c r="B71" i="9"/>
  <c r="B79" i="9"/>
  <c r="B87" i="9"/>
  <c r="B95" i="9"/>
  <c r="B103" i="9"/>
  <c r="B111" i="9"/>
  <c r="B119" i="9"/>
  <c r="B127" i="9"/>
  <c r="B135" i="9"/>
  <c r="B147" i="9"/>
  <c r="B155" i="9"/>
  <c r="G188" i="9"/>
  <c r="E188" i="9" s="1"/>
  <c r="B188" i="9" s="1"/>
  <c r="D7" i="4"/>
  <c r="G289" i="9"/>
  <c r="E289" i="9" s="1"/>
  <c r="B289" i="9" s="1"/>
  <c r="F88" i="5"/>
  <c r="H290" i="9"/>
  <c r="E146" i="5"/>
  <c r="D1124" i="1" s="1"/>
  <c r="E5" i="6"/>
  <c r="D114" i="6"/>
  <c r="G275" i="9"/>
  <c r="E275" i="9" s="1"/>
  <c r="B275" i="9" s="1"/>
  <c r="G179" i="9"/>
  <c r="E179" i="9" s="1"/>
  <c r="B179" i="9" s="1"/>
  <c r="G175" i="9"/>
  <c r="E175" i="9" s="1"/>
  <c r="B175" i="9" s="1"/>
  <c r="G171" i="9"/>
  <c r="E171" i="9" s="1"/>
  <c r="B171" i="9" s="1"/>
  <c r="G167" i="9"/>
  <c r="E167" i="9" s="1"/>
  <c r="B167" i="9" s="1"/>
  <c r="B123" i="9"/>
  <c r="B131" i="9"/>
  <c r="B139" i="9"/>
  <c r="G168" i="9"/>
  <c r="E168" i="9" s="1"/>
  <c r="B168" i="9" s="1"/>
  <c r="G176" i="9"/>
  <c r="E176" i="9" s="1"/>
  <c r="B176" i="9" s="1"/>
  <c r="G184" i="9"/>
  <c r="E184" i="9" s="1"/>
  <c r="B184" i="9" s="1"/>
  <c r="H166" i="9"/>
  <c r="G170" i="9"/>
  <c r="E170" i="9" s="1"/>
  <c r="B170" i="9" s="1"/>
  <c r="G174" i="9"/>
  <c r="E174" i="9" s="1"/>
  <c r="B174" i="9" s="1"/>
  <c r="G178" i="9"/>
  <c r="E178" i="9" s="1"/>
  <c r="B178" i="9" s="1"/>
  <c r="G182" i="9"/>
  <c r="E182" i="9" s="1"/>
  <c r="B182" i="9" s="1"/>
  <c r="G186" i="9"/>
  <c r="E186" i="9" s="1"/>
  <c r="B186" i="9" s="1"/>
  <c r="F277" i="9"/>
  <c r="E290" i="9"/>
  <c r="B290" i="9" s="1"/>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280" i="9"/>
  <c r="E280" i="9" s="1"/>
  <c r="B280" i="9" s="1"/>
  <c r="G279" i="9"/>
  <c r="E279" i="9" s="1"/>
  <c r="B279" i="9" s="1"/>
  <c r="G192" i="9"/>
  <c r="E192" i="9" s="1"/>
  <c r="G189" i="9"/>
  <c r="E189" i="9" s="1"/>
  <c r="B189" i="9" s="1"/>
  <c r="G166" i="9"/>
  <c r="E166" i="9" s="1"/>
  <c r="B166" i="9" s="1"/>
  <c r="H165" i="9"/>
  <c r="M213" i="9"/>
  <c r="G190" i="9"/>
  <c r="E190" i="9" s="1"/>
  <c r="B190" i="9" s="1"/>
  <c r="G165" i="9"/>
  <c r="G164" i="9"/>
  <c r="E164" i="9" s="1"/>
  <c r="B164" i="9" s="1"/>
  <c r="G163" i="9"/>
  <c r="E163" i="9" s="1"/>
  <c r="B163" i="9" s="1"/>
  <c r="G162" i="9"/>
  <c r="E162" i="9" s="1"/>
  <c r="B162" i="9" s="1"/>
  <c r="G161" i="9"/>
  <c r="E161" i="9" s="1"/>
  <c r="B161" i="9" s="1"/>
  <c r="I10" i="9"/>
  <c r="G169" i="9"/>
  <c r="E169" i="9" s="1"/>
  <c r="B169" i="9" s="1"/>
  <c r="G173" i="9"/>
  <c r="E173" i="9" s="1"/>
  <c r="B173" i="9" s="1"/>
  <c r="G177" i="9"/>
  <c r="E177" i="9" s="1"/>
  <c r="B177" i="9" s="1"/>
  <c r="G181" i="9"/>
  <c r="E181" i="9" s="1"/>
  <c r="B181" i="9" s="1"/>
  <c r="G185" i="9"/>
  <c r="E185" i="9" s="1"/>
  <c r="B185" i="9" s="1"/>
  <c r="E288" i="9"/>
  <c r="B288" i="9" s="1"/>
  <c r="B293" i="9"/>
  <c r="B297" i="9"/>
  <c r="B301" i="9"/>
  <c r="B305" i="9"/>
  <c r="B215" i="9"/>
  <c r="B216" i="9"/>
  <c r="B220" i="9"/>
  <c r="B224" i="9"/>
  <c r="B228" i="9"/>
  <c r="B231" i="9"/>
  <c r="B232" i="9"/>
  <c r="B235" i="9"/>
  <c r="B236" i="9"/>
  <c r="B239" i="9"/>
  <c r="B240" i="9"/>
  <c r="B243" i="9"/>
  <c r="B244" i="9"/>
  <c r="B247" i="9"/>
  <c r="B248" i="9"/>
  <c r="B251" i="9"/>
  <c r="B252" i="9"/>
  <c r="B255" i="9"/>
  <c r="B256" i="9"/>
  <c r="B260" i="9"/>
  <c r="B264" i="9"/>
  <c r="B268" i="9"/>
  <c r="B271" i="9"/>
  <c r="B286" i="9"/>
  <c r="E292" i="9"/>
  <c r="B292" i="9" s="1"/>
  <c r="E296" i="9"/>
  <c r="B296" i="9" s="1"/>
  <c r="E300" i="9"/>
  <c r="B300" i="9" s="1"/>
  <c r="E304" i="9"/>
  <c r="B304" i="9" s="1"/>
  <c r="G637" i="1" l="1"/>
  <c r="H637" i="1"/>
  <c r="H1501" i="1"/>
  <c r="G1481" i="1"/>
  <c r="F644" i="4"/>
  <c r="E141" i="6"/>
  <c r="I24" i="3"/>
  <c r="D1299" i="1"/>
  <c r="G317" i="9"/>
  <c r="E317" i="9" s="1"/>
  <c r="E350" i="4"/>
  <c r="D346" i="1"/>
  <c r="D350" i="4"/>
  <c r="F351" i="4"/>
  <c r="C346" i="1"/>
  <c r="F263" i="4"/>
  <c r="C259" i="1"/>
  <c r="F106" i="4"/>
  <c r="C102" i="1"/>
  <c r="E528" i="4"/>
  <c r="D523" i="1"/>
  <c r="I1444" i="1"/>
  <c r="F118" i="5"/>
  <c r="D68" i="5"/>
  <c r="C1096" i="1"/>
  <c r="E165" i="9"/>
  <c r="B165" i="9" s="1"/>
  <c r="D6" i="4"/>
  <c r="F7" i="4"/>
  <c r="C3" i="1"/>
  <c r="I29" i="3"/>
  <c r="D1436" i="1"/>
  <c r="H25" i="3"/>
  <c r="F35" i="6"/>
  <c r="C1329" i="1"/>
  <c r="D141" i="6"/>
  <c r="F196" i="4"/>
  <c r="C192" i="1"/>
  <c r="F89" i="6"/>
  <c r="C1383" i="1"/>
  <c r="F484" i="4"/>
  <c r="D420" i="4"/>
  <c r="C478" i="1"/>
  <c r="D298" i="4"/>
  <c r="F299" i="4"/>
  <c r="C294" i="1"/>
  <c r="G21" i="9"/>
  <c r="D151" i="4"/>
  <c r="H21" i="9"/>
  <c r="F152" i="4"/>
  <c r="C148" i="1"/>
  <c r="D1065" i="1"/>
  <c r="E68" i="5"/>
  <c r="H568" i="1"/>
  <c r="G568" i="1"/>
  <c r="H121" i="1"/>
  <c r="G121" i="1"/>
  <c r="F529" i="4"/>
  <c r="D528" i="4"/>
  <c r="C523" i="1"/>
  <c r="H1454" i="1"/>
  <c r="G1454" i="1"/>
  <c r="F124" i="4"/>
  <c r="C120" i="1"/>
  <c r="B312" i="9"/>
  <c r="F163" i="4"/>
  <c r="C159" i="1"/>
  <c r="F238" i="5"/>
  <c r="D237" i="5"/>
  <c r="C1215" i="1"/>
  <c r="H619" i="1"/>
  <c r="G619" i="1"/>
  <c r="F44" i="4"/>
  <c r="C40" i="1"/>
  <c r="H1124" i="1"/>
  <c r="G1124" i="1"/>
  <c r="D6" i="5"/>
  <c r="H20" i="3"/>
  <c r="F7" i="5"/>
  <c r="C985" i="1"/>
  <c r="F134" i="5"/>
  <c r="C1112" i="1"/>
  <c r="E298" i="4"/>
  <c r="D294" i="1"/>
  <c r="F593" i="4"/>
  <c r="C587" i="1"/>
  <c r="E151" i="4"/>
  <c r="D159" i="1"/>
  <c r="F50" i="4"/>
  <c r="C46" i="1"/>
  <c r="F133" i="4"/>
  <c r="C129" i="1"/>
  <c r="H220" i="1"/>
  <c r="G220" i="1"/>
  <c r="I1450" i="1"/>
  <c r="B192" i="9"/>
  <c r="F213" i="9"/>
  <c r="F114" i="6"/>
  <c r="H27" i="3"/>
  <c r="C1408" i="1"/>
  <c r="K1450" i="9"/>
  <c r="G313" i="9"/>
  <c r="E313" i="9" s="1"/>
  <c r="B313" i="9" s="1"/>
  <c r="C1517" i="1"/>
  <c r="I34" i="3"/>
  <c r="E175" i="5"/>
  <c r="D1152" i="1" s="1"/>
  <c r="I22" i="3"/>
  <c r="H19" i="9"/>
  <c r="E19" i="9" s="1"/>
  <c r="B19" i="9" s="1"/>
  <c r="D1153" i="1"/>
  <c r="F245" i="5"/>
  <c r="C1222" i="1"/>
  <c r="H638" i="1"/>
  <c r="G638" i="1"/>
  <c r="F258" i="5"/>
  <c r="C1235" i="1"/>
  <c r="E307" i="9"/>
  <c r="B307" i="9" s="1"/>
  <c r="H453" i="1"/>
  <c r="G453" i="1"/>
  <c r="G315" i="9"/>
  <c r="E315" i="9" s="1"/>
  <c r="F580" i="4"/>
  <c r="C574" i="1"/>
  <c r="E420" i="4"/>
  <c r="H1183" i="1"/>
  <c r="G1183" i="1"/>
  <c r="G1469" i="1"/>
  <c r="H1453" i="1"/>
  <c r="G1453" i="1"/>
  <c r="F176" i="5"/>
  <c r="H22" i="3"/>
  <c r="C1153" i="1"/>
  <c r="E311" i="9" l="1"/>
  <c r="B213" i="9"/>
  <c r="F237" i="5"/>
  <c r="H23" i="3"/>
  <c r="C1214" i="1"/>
  <c r="H294" i="1"/>
  <c r="G294" i="1"/>
  <c r="G192" i="1"/>
  <c r="H192" i="1"/>
  <c r="G3" i="1"/>
  <c r="H3" i="1"/>
  <c r="D408" i="4"/>
  <c r="F350" i="4"/>
  <c r="C345" i="1"/>
  <c r="D175" i="5"/>
  <c r="H1408" i="1"/>
  <c r="G1408" i="1"/>
  <c r="G129" i="1"/>
  <c r="H129" i="1"/>
  <c r="I21" i="3"/>
  <c r="D1046" i="1"/>
  <c r="E6" i="5"/>
  <c r="F68" i="5"/>
  <c r="H21" i="3"/>
  <c r="C1046" i="1"/>
  <c r="D522" i="1"/>
  <c r="E636" i="4"/>
  <c r="D630" i="1" s="1"/>
  <c r="G1517" i="1"/>
  <c r="H1517" i="1"/>
  <c r="H11" i="3"/>
  <c r="I17" i="3"/>
  <c r="E289" i="4"/>
  <c r="D147" i="1"/>
  <c r="E407" i="4"/>
  <c r="D402" i="1" s="1"/>
  <c r="D293" i="1"/>
  <c r="E412" i="4"/>
  <c r="H159" i="1"/>
  <c r="G159" i="1"/>
  <c r="G120" i="1"/>
  <c r="H120" i="1"/>
  <c r="H523" i="1"/>
  <c r="G523" i="1"/>
  <c r="G1065" i="1"/>
  <c r="H1065" i="1"/>
  <c r="H17" i="3"/>
  <c r="F151" i="4"/>
  <c r="D289" i="4"/>
  <c r="C147" i="1"/>
  <c r="D407" i="4"/>
  <c r="C293" i="1"/>
  <c r="F298" i="4"/>
  <c r="H1383" i="1"/>
  <c r="G1383" i="1"/>
  <c r="H28" i="3"/>
  <c r="C1435" i="1"/>
  <c r="F141" i="6"/>
  <c r="G1436" i="1"/>
  <c r="H1436" i="1"/>
  <c r="D412" i="4"/>
  <c r="F6" i="4"/>
  <c r="H16" i="3"/>
  <c r="D290" i="4"/>
  <c r="C2" i="1"/>
  <c r="H102" i="1"/>
  <c r="G102" i="1"/>
  <c r="H346" i="1"/>
  <c r="G346" i="1"/>
  <c r="E408" i="4"/>
  <c r="D403" i="1" s="1"/>
  <c r="D345" i="1"/>
  <c r="I28" i="3"/>
  <c r="D1435" i="1"/>
  <c r="E635" i="4"/>
  <c r="D629" i="1" s="1"/>
  <c r="D414" i="1"/>
  <c r="G284" i="9"/>
  <c r="E284" i="9" s="1"/>
  <c r="B284" i="9" s="1"/>
  <c r="G278" i="9"/>
  <c r="F6" i="5"/>
  <c r="C984" i="1"/>
  <c r="F420" i="4"/>
  <c r="D635" i="4"/>
  <c r="C414" i="1"/>
  <c r="G1096" i="1"/>
  <c r="H1096" i="1"/>
  <c r="H259" i="1"/>
  <c r="G259" i="1"/>
  <c r="G1299" i="1"/>
  <c r="H1299" i="1"/>
  <c r="H9" i="3"/>
  <c r="H574" i="1"/>
  <c r="G574" i="1"/>
  <c r="H985" i="1"/>
  <c r="G985" i="1"/>
  <c r="H1153" i="1"/>
  <c r="G1153" i="1"/>
  <c r="E314" i="9"/>
  <c r="I10" i="3" s="1"/>
  <c r="B315" i="9"/>
  <c r="G1235" i="1"/>
  <c r="H1235" i="1"/>
  <c r="H1222" i="1"/>
  <c r="G1222" i="1"/>
  <c r="H46" i="1"/>
  <c r="G46" i="1"/>
  <c r="H587" i="1"/>
  <c r="G587" i="1"/>
  <c r="G1112" i="1"/>
  <c r="H1112" i="1"/>
  <c r="H40" i="1"/>
  <c r="G40" i="1"/>
  <c r="H1215" i="1"/>
  <c r="G1215" i="1"/>
  <c r="D636" i="4"/>
  <c r="F528" i="4"/>
  <c r="C522" i="1"/>
  <c r="G148" i="1"/>
  <c r="H148" i="1"/>
  <c r="E21" i="9"/>
  <c r="H478" i="1"/>
  <c r="G478" i="1"/>
  <c r="H1329" i="1"/>
  <c r="G1329" i="1"/>
  <c r="B317" i="9"/>
  <c r="E316" i="9"/>
  <c r="I9" i="3" l="1"/>
  <c r="K3" i="9"/>
  <c r="F635" i="4"/>
  <c r="C629" i="1"/>
  <c r="H2" i="1"/>
  <c r="G2" i="1"/>
  <c r="D639" i="4"/>
  <c r="F412" i="4"/>
  <c r="C407" i="1"/>
  <c r="H147" i="1"/>
  <c r="G147" i="1"/>
  <c r="E639" i="4"/>
  <c r="D407" i="1"/>
  <c r="E413" i="4"/>
  <c r="E414" i="4" s="1"/>
  <c r="D409" i="1" s="1"/>
  <c r="D285" i="1"/>
  <c r="E291" i="4"/>
  <c r="D287" i="1" s="1"/>
  <c r="E290" i="4"/>
  <c r="D286" i="1" s="1"/>
  <c r="F408" i="4"/>
  <c r="C403" i="1"/>
  <c r="F636" i="4"/>
  <c r="C630" i="1"/>
  <c r="H1435" i="1"/>
  <c r="G1435" i="1"/>
  <c r="D291" i="4"/>
  <c r="F289" i="4"/>
  <c r="D413" i="4"/>
  <c r="C285" i="1"/>
  <c r="F175" i="5"/>
  <c r="C1152" i="1"/>
  <c r="H984" i="1"/>
  <c r="H293" i="1"/>
  <c r="G293" i="1"/>
  <c r="I11" i="3"/>
  <c r="N3" i="9"/>
  <c r="H278" i="9"/>
  <c r="E278" i="9" s="1"/>
  <c r="D984" i="1"/>
  <c r="G984" i="1" s="1"/>
  <c r="G345" i="1"/>
  <c r="H345" i="1"/>
  <c r="B21" i="9"/>
  <c r="C286" i="1"/>
  <c r="H522" i="1"/>
  <c r="G522" i="1"/>
  <c r="H414" i="1"/>
  <c r="G414" i="1"/>
  <c r="F407" i="4"/>
  <c r="C402" i="1"/>
  <c r="H1046" i="1"/>
  <c r="G1046" i="1"/>
  <c r="H1214" i="1"/>
  <c r="G1214" i="1"/>
  <c r="F290" i="4" l="1"/>
  <c r="B278" i="9"/>
  <c r="E277" i="9"/>
  <c r="H285" i="1"/>
  <c r="G285" i="1"/>
  <c r="G407" i="1"/>
  <c r="H407" i="1"/>
  <c r="H629" i="1"/>
  <c r="G629" i="1"/>
  <c r="H402" i="1"/>
  <c r="G402" i="1"/>
  <c r="H8" i="3"/>
  <c r="D415" i="4"/>
  <c r="C408" i="1"/>
  <c r="D640" i="4"/>
  <c r="F413" i="4"/>
  <c r="H403" i="1"/>
  <c r="G403" i="1"/>
  <c r="D633" i="1"/>
  <c r="D414" i="4"/>
  <c r="H1152" i="1"/>
  <c r="G1152" i="1"/>
  <c r="E415" i="4"/>
  <c r="D410" i="1" s="1"/>
  <c r="E640" i="4"/>
  <c r="E641" i="4" s="1"/>
  <c r="D408" i="1"/>
  <c r="G286" i="1"/>
  <c r="H286" i="1"/>
  <c r="F291" i="4"/>
  <c r="C287" i="1"/>
  <c r="H630" i="1"/>
  <c r="G630" i="1"/>
  <c r="F639" i="4"/>
  <c r="C633" i="1"/>
  <c r="H287" i="1" l="1"/>
  <c r="G287" i="1"/>
  <c r="D635" i="1"/>
  <c r="D642" i="4"/>
  <c r="F640" i="4"/>
  <c r="C634" i="1"/>
  <c r="E642" i="4"/>
  <c r="D634" i="1"/>
  <c r="H408" i="1"/>
  <c r="G408" i="1"/>
  <c r="F414" i="4"/>
  <c r="C409" i="1"/>
  <c r="F415" i="4"/>
  <c r="C410" i="1"/>
  <c r="M3" i="9"/>
  <c r="I8" i="3"/>
  <c r="H633" i="1"/>
  <c r="G633" i="1"/>
  <c r="D641" i="4"/>
  <c r="D645" i="4" l="1"/>
  <c r="F641" i="4"/>
  <c r="C635" i="1"/>
  <c r="E646" i="4"/>
  <c r="D636" i="1"/>
  <c r="E645" i="4"/>
  <c r="H410" i="1"/>
  <c r="G410" i="1"/>
  <c r="H634" i="1"/>
  <c r="G634" i="1"/>
  <c r="H409" i="1"/>
  <c r="G409" i="1"/>
  <c r="D646" i="4"/>
  <c r="F642" i="4"/>
  <c r="C636" i="1"/>
  <c r="G276" i="9" l="1"/>
  <c r="E276" i="9" s="1"/>
  <c r="B276" i="9" s="1"/>
  <c r="I19" i="3"/>
  <c r="D640" i="1"/>
  <c r="H18" i="3"/>
  <c r="F645" i="4"/>
  <c r="C639" i="1"/>
  <c r="H636" i="1"/>
  <c r="G636" i="1"/>
  <c r="I18" i="3"/>
  <c r="D639" i="1"/>
  <c r="H635" i="1"/>
  <c r="G635" i="1"/>
  <c r="H7" i="3"/>
  <c r="H19" i="3"/>
  <c r="F646" i="4"/>
  <c r="C640" i="1"/>
  <c r="H639" i="1" l="1"/>
  <c r="G639" i="1"/>
  <c r="J3" i="9"/>
  <c r="H640" i="1"/>
  <c r="G640" i="1"/>
  <c r="M272" i="9" l="1"/>
  <c r="L272" i="9"/>
  <c r="G274" i="9"/>
  <c r="H18" i="9"/>
  <c r="M16" i="9"/>
  <c r="L15" i="9"/>
  <c r="K13" i="9"/>
  <c r="J10" i="9"/>
  <c r="I7" i="9"/>
  <c r="K5" i="9"/>
  <c r="I17" i="9"/>
  <c r="G16" i="9"/>
  <c r="J11" i="9"/>
  <c r="I8" i="9"/>
  <c r="K6" i="9"/>
  <c r="G18" i="9"/>
  <c r="M15" i="9"/>
  <c r="I12" i="9"/>
  <c r="H17" i="9"/>
  <c r="I11" i="9"/>
  <c r="H274" i="9"/>
  <c r="K10" i="9"/>
  <c r="J7" i="9"/>
  <c r="J6" i="9"/>
  <c r="K9" i="9"/>
  <c r="J8" i="9"/>
  <c r="I13" i="9"/>
  <c r="I6" i="9"/>
  <c r="K12" i="9"/>
  <c r="J9" i="9"/>
  <c r="H15" i="9"/>
  <c r="J5" i="9"/>
  <c r="L16" i="9"/>
  <c r="F16" i="9" s="1"/>
  <c r="G17" i="9"/>
  <c r="I9" i="9"/>
  <c r="G15" i="9"/>
  <c r="K8" i="9"/>
  <c r="J13" i="9"/>
  <c r="I5" i="9"/>
  <c r="K11" i="9"/>
  <c r="H16" i="9"/>
  <c r="K7" i="9"/>
  <c r="J12" i="9"/>
  <c r="J17" i="9"/>
  <c r="E15" i="9" l="1"/>
  <c r="E6" i="9"/>
  <c r="B6" i="9" s="1"/>
  <c r="E10" i="9"/>
  <c r="B10" i="9" s="1"/>
  <c r="E7" i="9"/>
  <c r="B7" i="9" s="1"/>
  <c r="E5" i="9"/>
  <c r="E9" i="9"/>
  <c r="B9" i="9" s="1"/>
  <c r="E13" i="9"/>
  <c r="B13" i="9" s="1"/>
  <c r="E274" i="9"/>
  <c r="E11" i="9"/>
  <c r="B11" i="9" s="1"/>
  <c r="E18" i="9"/>
  <c r="B18" i="9" s="1"/>
  <c r="E16" i="9"/>
  <c r="B16" i="9" s="1"/>
  <c r="E17" i="9"/>
  <c r="B17" i="9" s="1"/>
  <c r="E12" i="9"/>
  <c r="B12" i="9" s="1"/>
  <c r="E8" i="9"/>
  <c r="B8" i="9" s="1"/>
  <c r="F15" i="9"/>
  <c r="F14" i="9" s="1"/>
  <c r="F272" i="9"/>
  <c r="B274" i="9" l="1"/>
  <c r="E20" i="9"/>
  <c r="I7" i="3" s="1"/>
  <c r="E14" i="9"/>
  <c r="B272" i="9"/>
  <c r="F20" i="9"/>
  <c r="F3" i="9" s="1"/>
  <c r="B15" i="9"/>
  <c r="E4" i="9"/>
  <c r="B5" i="9"/>
  <c r="E3" i="9" l="1"/>
</calcChain>
</file>

<file path=xl/sharedStrings.xml><?xml version="1.0" encoding="utf-8"?>
<sst xmlns="http://schemas.openxmlformats.org/spreadsheetml/2006/main" count="4360" uniqueCount="3422">
  <si>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</si>
  <si>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</si>
  <si>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</si>
  <si>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</si>
  <si>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</si>
  <si>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</si>
  <si>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</si>
  <si>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</si>
  <si>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</si>
  <si>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</si>
  <si>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</si>
  <si>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</si>
  <si>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</si>
  <si>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</si>
  <si>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</si>
  <si>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</si>
  <si>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</si>
  <si>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</si>
  <si>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</si>
  <si>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</si>
  <si>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</si>
  <si>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</si>
  <si>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</si>
  <si>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</si>
  <si>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</si>
  <si>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</si>
  <si>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</si>
  <si>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</si>
  <si>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</si>
  <si>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</si>
  <si>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</si>
  <si>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DJEČJI VRTIĆ KRIJESNICA JANKOVCI, STARI JANKOVCI</t>
  </si>
  <si>
    <t>BILANCA</t>
  </si>
  <si>
    <t>RAS funkcijski</t>
  </si>
  <si>
    <t>Razina:</t>
  </si>
  <si>
    <t>21</t>
  </si>
  <si>
    <t>P-VRIO</t>
  </si>
  <si>
    <t>OBVEZE</t>
  </si>
  <si>
    <t>Oznaka razdoblja:</t>
  </si>
  <si>
    <t>2024-06</t>
  </si>
  <si>
    <t>Obrazac</t>
  </si>
  <si>
    <t>Opis stavke</t>
  </si>
  <si>
    <t>Šifra</t>
  </si>
  <si>
    <t>Prethodna godina / početak godine</t>
  </si>
  <si>
    <t>Tekuća godina / kraj godine</t>
  </si>
  <si>
    <t>RAS-funkcijski</t>
  </si>
  <si>
    <t>-</t>
  </si>
  <si>
    <t>Potpis odgovorne osobe i pečat</t>
  </si>
  <si>
    <t>Obveznik:</t>
  </si>
  <si>
    <t>44284 - DJEČJI VRTIĆ KRIJESNICA JANKOVCI, STARI JANKOVCI</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</si>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</sst>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96138.48000000001</v>
      </c>
      <c r="D2" s="6">
        <f>'PR-RAS'!E6</f>
        <v>111358.1</v>
      </c>
      <c r="E2" s="6">
        <v>0</v>
      </c>
      <c r="F2" s="6">
        <v>0</v>
      </c>
      <c r="G2" s="7">
        <f t="shared" ref="G2:G264" si="0">(B2/1000)*(C2*1+D2*2)</f>
        <v>318.85468000000003</v>
      </c>
      <c r="H2" s="7">
        <f t="shared" ref="H2:H264" si="1">ABS(C2-ROUND(C2,0))+ABS(D2-ROUND(D2,0))</f>
        <v>0.58000000001629815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4658.8500000000004</v>
      </c>
      <c r="D46" s="1">
        <f>'PR-RAS'!E50</f>
        <v>5731.62</v>
      </c>
      <c r="E46" s="1">
        <v>0</v>
      </c>
      <c r="F46" s="1">
        <v>0</v>
      </c>
      <c r="G46" s="2">
        <f t="shared" si="0"/>
        <v>725.49405000000002</v>
      </c>
      <c r="H46" s="2">
        <f t="shared" si="1"/>
        <v>0.52999999999974534</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4658.8500000000004</v>
      </c>
      <c r="D64" s="1">
        <f>'PR-RAS'!E68</f>
        <v>5731.62</v>
      </c>
      <c r="E64" s="1">
        <v>0</v>
      </c>
      <c r="F64" s="1">
        <v>0</v>
      </c>
      <c r="G64" s="2">
        <f t="shared" si="0"/>
        <v>1015.69167</v>
      </c>
      <c r="H64" s="2">
        <f t="shared" si="1"/>
        <v>0.52999999999974534</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4658.8500000000004</v>
      </c>
      <c r="D65" s="1">
        <f>'PR-RAS'!E69</f>
        <v>5731.62</v>
      </c>
      <c r="E65" s="1">
        <v>0</v>
      </c>
      <c r="F65" s="1">
        <v>0</v>
      </c>
      <c r="G65" s="2">
        <f t="shared" si="0"/>
        <v>1031.81376</v>
      </c>
      <c r="H65" s="2">
        <f t="shared" si="1"/>
        <v>0.52999999999974534</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20498.919999999998</v>
      </c>
      <c r="D102" s="1">
        <f>'PR-RAS'!E106</f>
        <v>22911.1</v>
      </c>
      <c r="E102" s="1">
        <v>0</v>
      </c>
      <c r="F102" s="1">
        <v>0</v>
      </c>
      <c r="G102" s="2">
        <f t="shared" si="0"/>
        <v>6698.4331199999997</v>
      </c>
      <c r="H102" s="2">
        <f t="shared" si="1"/>
        <v>0.18000000000029104</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20498.919999999998</v>
      </c>
      <c r="D108" s="1">
        <f>'PR-RAS'!E112</f>
        <v>22911.1</v>
      </c>
      <c r="E108" s="1">
        <v>0</v>
      </c>
      <c r="F108" s="1">
        <v>0</v>
      </c>
      <c r="G108" s="2">
        <f t="shared" si="0"/>
        <v>7096.3598399999992</v>
      </c>
      <c r="H108" s="2">
        <f t="shared" si="1"/>
        <v>0.18000000000029104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20498.919999999998</v>
      </c>
      <c r="D113" s="1">
        <f>'PR-RAS'!E117</f>
        <v>22911.1</v>
      </c>
      <c r="E113" s="1">
        <v>0</v>
      </c>
      <c r="F113" s="1">
        <v>0</v>
      </c>
      <c r="G113" s="2">
        <f t="shared" si="0"/>
        <v>7427.9654399999999</v>
      </c>
      <c r="H113" s="2">
        <f t="shared" si="1"/>
        <v>0.18000000000029104</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70980.710000000006</v>
      </c>
      <c r="D129" s="1">
        <f>'PR-RAS'!E133</f>
        <v>82715.38</v>
      </c>
      <c r="E129" s="1">
        <v>0</v>
      </c>
      <c r="F129" s="1">
        <v>0</v>
      </c>
      <c r="G129" s="2">
        <f t="shared" si="0"/>
        <v>30260.668160000005</v>
      </c>
      <c r="H129" s="2">
        <f t="shared" si="1"/>
        <v>0.66999999999825377</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70980.710000000006</v>
      </c>
      <c r="D130" s="1">
        <f>'PR-RAS'!E134</f>
        <v>82715.38</v>
      </c>
      <c r="E130" s="1">
        <v>0</v>
      </c>
      <c r="F130" s="1">
        <v>0</v>
      </c>
      <c r="G130" s="2">
        <f t="shared" si="0"/>
        <v>30497.079630000004</v>
      </c>
      <c r="H130" s="2">
        <f t="shared" si="1"/>
        <v>0.66999999999825377</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70980.710000000006</v>
      </c>
      <c r="D131" s="1">
        <f>'PR-RAS'!E135</f>
        <v>82715.38</v>
      </c>
      <c r="E131" s="1">
        <v>0</v>
      </c>
      <c r="F131" s="1">
        <v>0</v>
      </c>
      <c r="G131" s="2">
        <f t="shared" si="0"/>
        <v>30733.491100000007</v>
      </c>
      <c r="H131" s="2">
        <f t="shared" si="1"/>
        <v>0.66999999999825377</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95265.340000000011</v>
      </c>
      <c r="D147" s="1">
        <f>'PR-RAS'!E151</f>
        <v>103580.31</v>
      </c>
      <c r="E147" s="1">
        <v>0</v>
      </c>
      <c r="F147" s="1">
        <v>0</v>
      </c>
      <c r="G147" s="2">
        <f t="shared" si="0"/>
        <v>44154.190159999998</v>
      </c>
      <c r="H147" s="2">
        <f t="shared" si="1"/>
        <v>0.65000000000873115</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76155.06</v>
      </c>
      <c r="D148" s="1">
        <f>'PR-RAS'!E152</f>
        <v>87343.069999999992</v>
      </c>
      <c r="E148" s="1">
        <v>0</v>
      </c>
      <c r="F148" s="1">
        <v>0</v>
      </c>
      <c r="G148" s="2">
        <f t="shared" si="0"/>
        <v>36873.656399999993</v>
      </c>
      <c r="H148" s="2">
        <f t="shared" si="1"/>
        <v>0.1299999999901047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65252.89</v>
      </c>
      <c r="D149" s="1">
        <f>'PR-RAS'!E153</f>
        <v>72516.09</v>
      </c>
      <c r="E149" s="1">
        <v>0</v>
      </c>
      <c r="F149" s="1">
        <v>0</v>
      </c>
      <c r="G149" s="2">
        <f t="shared" si="0"/>
        <v>31122.190360000001</v>
      </c>
      <c r="H149" s="2">
        <f t="shared" si="1"/>
        <v>0.19999999999708962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65252.89</v>
      </c>
      <c r="D150" s="1">
        <f>'PR-RAS'!E154</f>
        <v>72516.09</v>
      </c>
      <c r="E150" s="1">
        <v>0</v>
      </c>
      <c r="F150" s="1">
        <v>0</v>
      </c>
      <c r="G150" s="2">
        <f t="shared" si="0"/>
        <v>31332.475429999999</v>
      </c>
      <c r="H150" s="2">
        <f t="shared" si="1"/>
        <v>0.19999999999708962</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2654.4</v>
      </c>
      <c r="D154" s="1">
        <f>'PR-RAS'!E158</f>
        <v>4331.34</v>
      </c>
      <c r="E154" s="1">
        <v>0</v>
      </c>
      <c r="F154" s="1">
        <v>0</v>
      </c>
      <c r="G154" s="2">
        <f t="shared" si="0"/>
        <v>1731.51324</v>
      </c>
      <c r="H154" s="2">
        <f t="shared" si="1"/>
        <v>0.74000000000023647</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8247.77</v>
      </c>
      <c r="D155" s="1">
        <f>'PR-RAS'!E159</f>
        <v>10495.64</v>
      </c>
      <c r="E155" s="1">
        <v>0</v>
      </c>
      <c r="F155" s="1">
        <v>0</v>
      </c>
      <c r="G155" s="2">
        <f t="shared" si="0"/>
        <v>4502.8136999999997</v>
      </c>
      <c r="H155" s="2">
        <f t="shared" si="1"/>
        <v>0.59000000000014552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8247.77</v>
      </c>
      <c r="D157" s="1">
        <f>'PR-RAS'!E161</f>
        <v>10495.64</v>
      </c>
      <c r="E157" s="1">
        <v>0</v>
      </c>
      <c r="F157" s="1">
        <v>0</v>
      </c>
      <c r="G157" s="2">
        <f t="shared" si="0"/>
        <v>4561.2918</v>
      </c>
      <c r="H157" s="2">
        <f t="shared" si="1"/>
        <v>0.59000000000014552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19100.730000000003</v>
      </c>
      <c r="D159" s="1">
        <f>'PR-RAS'!E163</f>
        <v>16227.439999999999</v>
      </c>
      <c r="E159" s="1">
        <v>0</v>
      </c>
      <c r="F159" s="1">
        <v>0</v>
      </c>
      <c r="G159" s="2">
        <f t="shared" si="0"/>
        <v>8145.7863800000005</v>
      </c>
      <c r="H159" s="2">
        <f t="shared" si="1"/>
        <v>0.70999999999548891</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1892.33</v>
      </c>
      <c r="D160" s="1">
        <f>'PR-RAS'!E164</f>
        <v>2106.39</v>
      </c>
      <c r="E160" s="1">
        <v>0</v>
      </c>
      <c r="F160" s="1">
        <v>0</v>
      </c>
      <c r="G160" s="2">
        <f t="shared" si="0"/>
        <v>970.71249</v>
      </c>
      <c r="H160" s="2">
        <f t="shared" si="1"/>
        <v>0.71999999999979991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44.28</v>
      </c>
      <c r="D161" s="1">
        <f>'PR-RAS'!E165</f>
        <v>128.78</v>
      </c>
      <c r="E161" s="1">
        <v>0</v>
      </c>
      <c r="F161" s="1">
        <v>0</v>
      </c>
      <c r="G161" s="2">
        <f t="shared" si="0"/>
        <v>48.294400000000003</v>
      </c>
      <c r="H161" s="2">
        <f t="shared" si="1"/>
        <v>0.5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1848.05</v>
      </c>
      <c r="D162" s="1">
        <f>'PR-RAS'!E166</f>
        <v>1752.61</v>
      </c>
      <c r="E162" s="1">
        <v>0</v>
      </c>
      <c r="F162" s="1">
        <v>0</v>
      </c>
      <c r="G162" s="2">
        <f t="shared" si="0"/>
        <v>861.87646999999993</v>
      </c>
      <c r="H162" s="2">
        <f t="shared" si="1"/>
        <v>0.44000000000005457</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225</v>
      </c>
      <c r="E163" s="1">
        <v>0</v>
      </c>
      <c r="F163" s="1">
        <v>0</v>
      </c>
      <c r="G163" s="2">
        <f t="shared" si="0"/>
        <v>72.900000000000006</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9760.4700000000012</v>
      </c>
      <c r="D165" s="1">
        <f>'PR-RAS'!E169</f>
        <v>10111.939999999999</v>
      </c>
      <c r="E165" s="1">
        <v>0</v>
      </c>
      <c r="F165" s="1">
        <v>0</v>
      </c>
      <c r="G165" s="2">
        <f t="shared" si="0"/>
        <v>4917.4333999999999</v>
      </c>
      <c r="H165" s="2">
        <f t="shared" si="1"/>
        <v>0.53000000000247383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561.57000000000005</v>
      </c>
      <c r="D166" s="1">
        <f>'PR-RAS'!E170</f>
        <v>680.77</v>
      </c>
      <c r="E166" s="1">
        <v>0</v>
      </c>
      <c r="F166" s="1">
        <v>0</v>
      </c>
      <c r="G166" s="2">
        <f t="shared" si="0"/>
        <v>317.31315000000006</v>
      </c>
      <c r="H166" s="2">
        <f t="shared" si="1"/>
        <v>0.65999999999996817</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7429.98</v>
      </c>
      <c r="D167" s="1">
        <f>'PR-RAS'!E171</f>
        <v>8269.9599999999991</v>
      </c>
      <c r="E167" s="1">
        <v>0</v>
      </c>
      <c r="F167" s="1">
        <v>0</v>
      </c>
      <c r="G167" s="2">
        <f t="shared" si="0"/>
        <v>3979.0034000000001</v>
      </c>
      <c r="H167" s="2">
        <f t="shared" si="1"/>
        <v>6.0000000001309672E-2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1610.63</v>
      </c>
      <c r="D168" s="1">
        <f>'PR-RAS'!E172</f>
        <v>1161.21</v>
      </c>
      <c r="E168" s="1">
        <v>0</v>
      </c>
      <c r="F168" s="1">
        <v>0</v>
      </c>
      <c r="G168" s="2">
        <f t="shared" si="0"/>
        <v>656.8193500000001</v>
      </c>
      <c r="H168" s="2">
        <f t="shared" si="1"/>
        <v>0.57999999999992724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158.29</v>
      </c>
      <c r="D170" s="1">
        <f>'PR-RAS'!E174</f>
        <v>0</v>
      </c>
      <c r="E170" s="1">
        <v>0</v>
      </c>
      <c r="F170" s="1">
        <v>0</v>
      </c>
      <c r="G170" s="2">
        <f t="shared" si="0"/>
        <v>26.751010000000001</v>
      </c>
      <c r="H170" s="2">
        <f t="shared" si="1"/>
        <v>0.28999999999999204</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7197.93</v>
      </c>
      <c r="D173" s="1">
        <f>'PR-RAS'!E177</f>
        <v>3679.11</v>
      </c>
      <c r="E173" s="1">
        <v>0</v>
      </c>
      <c r="F173" s="1">
        <v>0</v>
      </c>
      <c r="G173" s="2">
        <f t="shared" si="0"/>
        <v>2503.6578</v>
      </c>
      <c r="H173" s="2">
        <f t="shared" si="1"/>
        <v>0.17999999999983629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180.81</v>
      </c>
      <c r="D174" s="1">
        <f>'PR-RAS'!E178</f>
        <v>195.2</v>
      </c>
      <c r="E174" s="1">
        <v>0</v>
      </c>
      <c r="F174" s="1">
        <v>0</v>
      </c>
      <c r="G174" s="2">
        <f t="shared" si="0"/>
        <v>98.819329999999994</v>
      </c>
      <c r="H174" s="2">
        <f t="shared" si="1"/>
        <v>0.38999999999998636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3680.58</v>
      </c>
      <c r="D175" s="1">
        <f>'PR-RAS'!E179</f>
        <v>293.05</v>
      </c>
      <c r="E175" s="1">
        <v>0</v>
      </c>
      <c r="F175" s="1">
        <v>0</v>
      </c>
      <c r="G175" s="2">
        <f t="shared" si="0"/>
        <v>742.40232000000003</v>
      </c>
      <c r="H175" s="2">
        <f t="shared" si="1"/>
        <v>0.47000000000008413</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870.91</v>
      </c>
      <c r="D177" s="1">
        <f>'PR-RAS'!E181</f>
        <v>273.45999999999998</v>
      </c>
      <c r="E177" s="1">
        <v>0</v>
      </c>
      <c r="F177" s="1">
        <v>0</v>
      </c>
      <c r="G177" s="2">
        <f t="shared" si="0"/>
        <v>249.53807999999998</v>
      </c>
      <c r="H177" s="2">
        <f t="shared" si="1"/>
        <v>0.55000000000001137</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224.33</v>
      </c>
      <c r="D179" s="1">
        <f>'PR-RAS'!E183</f>
        <v>131.4</v>
      </c>
      <c r="E179" s="1">
        <v>0</v>
      </c>
      <c r="F179" s="1">
        <v>0</v>
      </c>
      <c r="G179" s="2">
        <f t="shared" si="0"/>
        <v>86.709139999999991</v>
      </c>
      <c r="H179" s="2">
        <f t="shared" si="1"/>
        <v>0.73000000000001819</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1659</v>
      </c>
      <c r="D180" s="1">
        <f>'PR-RAS'!E184</f>
        <v>1907.85</v>
      </c>
      <c r="E180" s="1">
        <v>0</v>
      </c>
      <c r="F180" s="1">
        <v>0</v>
      </c>
      <c r="G180" s="2">
        <f t="shared" si="0"/>
        <v>979.97129999999993</v>
      </c>
      <c r="H180" s="2">
        <f t="shared" si="1"/>
        <v>0.15000000000009095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878.15</v>
      </c>
      <c r="E181" s="1">
        <v>0</v>
      </c>
      <c r="F181" s="1">
        <v>0</v>
      </c>
      <c r="G181" s="2">
        <f t="shared" si="0"/>
        <v>316.13399999999996</v>
      </c>
      <c r="H181" s="2">
        <f t="shared" si="1"/>
        <v>0.14999999999997726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582.29999999999995</v>
      </c>
      <c r="D182" s="1">
        <f>'PR-RAS'!E186</f>
        <v>0</v>
      </c>
      <c r="E182" s="1">
        <v>0</v>
      </c>
      <c r="F182" s="1">
        <v>0</v>
      </c>
      <c r="G182" s="2">
        <f t="shared" si="0"/>
        <v>105.39629999999998</v>
      </c>
      <c r="H182" s="2">
        <f t="shared" si="1"/>
        <v>0.29999999999995453</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250</v>
      </c>
      <c r="D184" s="1">
        <f>'PR-RAS'!E188</f>
        <v>330</v>
      </c>
      <c r="E184" s="1">
        <v>0</v>
      </c>
      <c r="F184" s="1">
        <v>0</v>
      </c>
      <c r="G184" s="2">
        <f t="shared" si="0"/>
        <v>166.53</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250</v>
      </c>
      <c r="D191" s="1">
        <f>'PR-RAS'!E195</f>
        <v>330</v>
      </c>
      <c r="E191" s="1">
        <v>0</v>
      </c>
      <c r="F191" s="1">
        <v>0</v>
      </c>
      <c r="G191" s="2">
        <f t="shared" si="0"/>
        <v>172.9</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9.5500000000000007</v>
      </c>
      <c r="D192" s="1">
        <f>'PR-RAS'!E196</f>
        <v>9.8000000000000007</v>
      </c>
      <c r="E192" s="1">
        <v>0</v>
      </c>
      <c r="F192" s="1">
        <v>0</v>
      </c>
      <c r="G192" s="2">
        <f t="shared" si="0"/>
        <v>5.5676500000000004</v>
      </c>
      <c r="H192" s="2">
        <f t="shared" si="1"/>
        <v>0.64999999999999858</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9.5500000000000007</v>
      </c>
      <c r="D206" s="1">
        <f>'PR-RAS'!E210</f>
        <v>9.8000000000000007</v>
      </c>
      <c r="E206" s="1">
        <v>0</v>
      </c>
      <c r="F206" s="1">
        <v>0</v>
      </c>
      <c r="G206" s="2">
        <f t="shared" si="0"/>
        <v>5.9757499999999997</v>
      </c>
      <c r="H206" s="2">
        <f t="shared" si="1"/>
        <v>0.64999999999999858</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9.5500000000000007</v>
      </c>
      <c r="D207" s="1">
        <f>'PR-RAS'!E211</f>
        <v>9.8000000000000007</v>
      </c>
      <c r="E207" s="1">
        <v>0</v>
      </c>
      <c r="F207" s="1">
        <v>0</v>
      </c>
      <c r="G207" s="2">
        <f t="shared" si="0"/>
        <v>6.0049000000000001</v>
      </c>
      <c r="H207" s="2">
        <f t="shared" si="1"/>
        <v>0.64999999999999858</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95265.340000000011</v>
      </c>
      <c r="D285" s="1">
        <f>'PR-RAS'!E289</f>
        <v>103580.31</v>
      </c>
      <c r="E285" s="1">
        <v>0</v>
      </c>
      <c r="F285" s="1">
        <v>0</v>
      </c>
      <c r="G285" s="2">
        <f t="shared" si="8"/>
        <v>85888.972639999993</v>
      </c>
      <c r="H285" s="2">
        <f t="shared" si="9"/>
        <v>0.65000000000873115</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873.13999999999942</v>
      </c>
      <c r="D286" s="1">
        <f>'PR-RAS'!E290</f>
        <v>7777.7900000000081</v>
      </c>
      <c r="E286" s="1">
        <v>0</v>
      </c>
      <c r="F286" s="1">
        <v>0</v>
      </c>
      <c r="G286" s="2">
        <f t="shared" si="8"/>
        <v>4682.1852000000044</v>
      </c>
      <c r="H286" s="2">
        <f t="shared" si="9"/>
        <v>0.34999999999126885</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15020.7</v>
      </c>
      <c r="D289" s="1">
        <f>'PR-RAS'!E293</f>
        <v>14799.7</v>
      </c>
      <c r="E289" s="1">
        <v>0</v>
      </c>
      <c r="F289" s="1">
        <v>0</v>
      </c>
      <c r="G289" s="2">
        <f t="shared" si="8"/>
        <v>12850.588800000001</v>
      </c>
      <c r="H289" s="2">
        <f t="shared" si="9"/>
        <v>0.59999999999854481</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8"/>
        <v>0</v>
      </c>
      <c r="H345" s="2">
        <f t="shared" si="9"/>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8"/>
        <v>0</v>
      </c>
      <c r="H358" s="2">
        <f t="shared" si="9"/>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8"/>
        <v>0</v>
      </c>
      <c r="H364" s="2">
        <f t="shared" si="9"/>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8"/>
        <v>0</v>
      </c>
      <c r="H403" s="2">
        <f t="shared" si="9"/>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96138.48000000001</v>
      </c>
      <c r="D407" s="1">
        <f>'PR-RAS'!E412</f>
        <v>111358.1</v>
      </c>
      <c r="E407" s="1">
        <v>0</v>
      </c>
      <c r="F407" s="1">
        <v>0</v>
      </c>
      <c r="G407" s="2">
        <f t="shared" si="8"/>
        <v>129455.00008000003</v>
      </c>
      <c r="H407" s="2">
        <f t="shared" si="9"/>
        <v>0.58000000001629815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95265.340000000011</v>
      </c>
      <c r="D408" s="1">
        <f>'PR-RAS'!E413</f>
        <v>103580.31</v>
      </c>
      <c r="E408" s="1">
        <v>0</v>
      </c>
      <c r="F408" s="1">
        <v>0</v>
      </c>
      <c r="G408" s="2">
        <f t="shared" si="8"/>
        <v>123087.36572</v>
      </c>
      <c r="H408" s="2">
        <f t="shared" si="9"/>
        <v>0.65000000000873115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873.13999999999942</v>
      </c>
      <c r="D409" s="1">
        <f>'PR-RAS'!E414</f>
        <v>7777.7900000000081</v>
      </c>
      <c r="E409" s="1">
        <v>0</v>
      </c>
      <c r="F409" s="1">
        <v>0</v>
      </c>
      <c r="G409" s="2">
        <f t="shared" si="8"/>
        <v>6702.9177600000057</v>
      </c>
      <c r="H409" s="2">
        <f t="shared" si="9"/>
        <v>0.34999999999126885</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15020.7</v>
      </c>
      <c r="D412" s="1">
        <f>'PR-RAS'!E417</f>
        <v>14799.7</v>
      </c>
      <c r="E412" s="1">
        <v>0</v>
      </c>
      <c r="F412" s="1">
        <v>0</v>
      </c>
      <c r="G412" s="2">
        <f t="shared" si="8"/>
        <v>18338.861100000002</v>
      </c>
      <c r="H412" s="2">
        <f t="shared" si="9"/>
        <v>0.59999999999854481</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96138.48000000001</v>
      </c>
      <c r="D633" s="1">
        <f>'PR-RAS'!E639</f>
        <v>111358.1</v>
      </c>
      <c r="E633" s="1">
        <v>0</v>
      </c>
      <c r="F633" s="1">
        <v>0</v>
      </c>
      <c r="G633" s="2">
        <f t="shared" si="10"/>
        <v>201516.15776000003</v>
      </c>
      <c r="H633" s="2">
        <f t="shared" si="11"/>
        <v>0.58000000001629815</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95265.340000000011</v>
      </c>
      <c r="D634" s="1">
        <f>'PR-RAS'!E640</f>
        <v>103580.31</v>
      </c>
      <c r="E634" s="1">
        <v>0</v>
      </c>
      <c r="F634" s="1">
        <v>0</v>
      </c>
      <c r="G634" s="2">
        <f t="shared" si="10"/>
        <v>191435.63268000001</v>
      </c>
      <c r="H634" s="2">
        <f t="shared" si="11"/>
        <v>0.65000000000873115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873.13999999999942</v>
      </c>
      <c r="D635" s="1">
        <f>'PR-RAS'!E641</f>
        <v>7777.7900000000081</v>
      </c>
      <c r="E635" s="1">
        <v>0</v>
      </c>
      <c r="F635" s="1">
        <v>0</v>
      </c>
      <c r="G635" s="2">
        <f t="shared" si="10"/>
        <v>10415.808480000011</v>
      </c>
      <c r="H635" s="2">
        <f t="shared" si="11"/>
        <v>0.34999999999126885</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15020.7</v>
      </c>
      <c r="D638" s="1">
        <f>'PR-RAS'!E644</f>
        <v>14799.7</v>
      </c>
      <c r="E638" s="1">
        <v>0</v>
      </c>
      <c r="F638" s="1">
        <v>0</v>
      </c>
      <c r="G638" s="2">
        <f t="shared" si="10"/>
        <v>28423.003700000005</v>
      </c>
      <c r="H638" s="2">
        <f t="shared" si="11"/>
        <v>0.59999999999854481</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0"/>
        <v>0</v>
      </c>
      <c r="H639" s="2">
        <f t="shared" si="11"/>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14147.560000000001</v>
      </c>
      <c r="D640" s="1">
        <f>'PR-RAS'!E646</f>
        <v>7021.9099999999926</v>
      </c>
      <c r="E640" s="1">
        <v>0</v>
      </c>
      <c r="F640" s="1">
        <v>0</v>
      </c>
      <c r="G640" s="2">
        <f t="shared" si="10"/>
        <v>18014.291819999991</v>
      </c>
      <c r="H640" s="2">
        <f t="shared" si="11"/>
        <v>0.5300000000061118</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0</v>
      </c>
      <c r="D643" s="1">
        <f>'PR-RAS'!E650</f>
        <v>0</v>
      </c>
      <c r="E643" s="1">
        <v>0</v>
      </c>
      <c r="F643" s="1">
        <v>0</v>
      </c>
      <c r="G643" s="2">
        <f t="shared" si="10"/>
        <v>0</v>
      </c>
      <c r="H643" s="2">
        <f t="shared" si="11"/>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0</v>
      </c>
      <c r="D644" s="1">
        <f>'PR-RAS'!E651</f>
        <v>0</v>
      </c>
      <c r="E644" s="1">
        <v>0</v>
      </c>
      <c r="F644" s="1">
        <v>0</v>
      </c>
      <c r="G644" s="2">
        <f t="shared" si="10"/>
        <v>0</v>
      </c>
      <c r="H644" s="2">
        <f t="shared" si="11"/>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9</v>
      </c>
      <c r="D647" s="1">
        <f>'PR-RAS'!E654</f>
        <v>9</v>
      </c>
      <c r="E647" s="1">
        <v>0</v>
      </c>
      <c r="F647" s="1">
        <v>0</v>
      </c>
      <c r="G647" s="2">
        <f t="shared" si="10"/>
        <v>17.442</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9</v>
      </c>
      <c r="D649" s="1">
        <f>'PR-RAS'!E656</f>
        <v>9</v>
      </c>
      <c r="E649" s="1">
        <v>0</v>
      </c>
      <c r="F649" s="1">
        <v>0</v>
      </c>
      <c r="G649" s="2">
        <f t="shared" si="10"/>
        <v>17.496000000000002</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4658.8500000000004</v>
      </c>
      <c r="D669" s="1">
        <f>'PR-RAS'!E676</f>
        <v>5731.62</v>
      </c>
      <c r="E669" s="1">
        <v>0</v>
      </c>
      <c r="F669" s="1">
        <v>0</v>
      </c>
      <c r="G669" s="2">
        <f t="shared" si="10"/>
        <v>10769.556120000001</v>
      </c>
      <c r="H669" s="2">
        <f t="shared" si="11"/>
        <v>0.52999999999974534</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0"/>
        <v>0</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24470.67</v>
      </c>
      <c r="D1480" s="6"/>
      <c r="E1480" s="6">
        <v>0</v>
      </c>
      <c r="F1480" s="6">
        <v>0</v>
      </c>
      <c r="G1480" s="7">
        <f t="shared" ref="G1480:G1580" si="34">B1480/1000*C1480</f>
        <v>24.470669999999998</v>
      </c>
      <c r="H1480" s="7">
        <f t="shared" ref="H1480:H1580" si="35">ABS(C1480-ROUND(C1480,0))</f>
        <v>0.33000000000174623</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103539.41</v>
      </c>
      <c r="D1481" s="1">
        <v>0</v>
      </c>
      <c r="E1481" s="1">
        <v>0</v>
      </c>
      <c r="F1481" s="1">
        <v>0</v>
      </c>
      <c r="G1481" s="2">
        <f t="shared" si="34"/>
        <v>207.07882000000001</v>
      </c>
      <c r="H1481" s="2">
        <f t="shared" si="35"/>
        <v>0.41000000000349246</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103539.41</v>
      </c>
      <c r="D1483" s="1">
        <v>0</v>
      </c>
      <c r="E1483" s="1">
        <v>0</v>
      </c>
      <c r="F1483" s="1">
        <v>0</v>
      </c>
      <c r="G1483" s="2">
        <f t="shared" si="34"/>
        <v>414.15764000000001</v>
      </c>
      <c r="H1483" s="2">
        <f t="shared" si="35"/>
        <v>0.41000000000349246</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89447.57</v>
      </c>
      <c r="D1484" s="1">
        <v>0</v>
      </c>
      <c r="E1484" s="1">
        <v>0</v>
      </c>
      <c r="F1484" s="1">
        <v>0</v>
      </c>
      <c r="G1484" s="2">
        <f t="shared" si="34"/>
        <v>447.23785000000004</v>
      </c>
      <c r="H1484" s="2">
        <f t="shared" si="35"/>
        <v>0.42999999999301508</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14091.84</v>
      </c>
      <c r="D1485" s="1">
        <v>0</v>
      </c>
      <c r="E1485" s="1">
        <v>0</v>
      </c>
      <c r="F1485" s="1">
        <v>0</v>
      </c>
      <c r="G1485" s="2">
        <f t="shared" si="34"/>
        <v>84.55104</v>
      </c>
      <c r="H1485" s="2">
        <f t="shared" si="35"/>
        <v>0.15999999999985448</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102175.26000000001</v>
      </c>
      <c r="D1499" s="1">
        <v>0</v>
      </c>
      <c r="E1499" s="1">
        <v>0</v>
      </c>
      <c r="F1499" s="1">
        <v>0</v>
      </c>
      <c r="G1499" s="2">
        <f t="shared" si="34"/>
        <v>2043.5052000000003</v>
      </c>
      <c r="H1499" s="2">
        <f t="shared" si="35"/>
        <v>0.26000000000931323</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102175.26000000001</v>
      </c>
      <c r="D1501" s="1">
        <v>0</v>
      </c>
      <c r="E1501" s="1">
        <v>0</v>
      </c>
      <c r="F1501" s="1">
        <v>0</v>
      </c>
      <c r="G1501" s="2">
        <f t="shared" si="34"/>
        <v>2247.85572</v>
      </c>
      <c r="H1501" s="2">
        <f t="shared" si="35"/>
        <v>0.26000000000931323</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85899.8</v>
      </c>
      <c r="D1502" s="1">
        <v>0</v>
      </c>
      <c r="E1502" s="1">
        <v>0</v>
      </c>
      <c r="F1502" s="1">
        <v>0</v>
      </c>
      <c r="G1502" s="2">
        <f t="shared" si="34"/>
        <v>1975.6954000000001</v>
      </c>
      <c r="H1502" s="2">
        <f t="shared" si="35"/>
        <v>0.19999999999708962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16275.46</v>
      </c>
      <c r="D1503" s="1">
        <v>0</v>
      </c>
      <c r="E1503" s="1">
        <v>0</v>
      </c>
      <c r="F1503" s="1">
        <v>0</v>
      </c>
      <c r="G1503" s="2">
        <f t="shared" si="34"/>
        <v>390.61104</v>
      </c>
      <c r="H1503" s="2">
        <f t="shared" si="35"/>
        <v>0.45999999999912689</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25834.819999999992</v>
      </c>
      <c r="D1517" s="1">
        <v>0</v>
      </c>
      <c r="E1517" s="1">
        <v>0</v>
      </c>
      <c r="F1517" s="1">
        <v>0</v>
      </c>
      <c r="G1517" s="2">
        <f t="shared" si="34"/>
        <v>981.72315999999967</v>
      </c>
      <c r="H1517" s="2">
        <f t="shared" si="35"/>
        <v>0.180000000007567</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25834.82</v>
      </c>
      <c r="D1576" s="1">
        <v>0</v>
      </c>
      <c r="E1576" s="1">
        <v>0</v>
      </c>
      <c r="F1576" s="1">
        <v>0</v>
      </c>
      <c r="G1576" s="2">
        <f t="shared" si="34"/>
        <v>2505.9775399999999</v>
      </c>
      <c r="H1576" s="2">
        <f t="shared" si="35"/>
        <v>0.18000000000029104</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25834.82</v>
      </c>
      <c r="D1578" s="1">
        <v>0</v>
      </c>
      <c r="E1578" s="1">
        <v>0</v>
      </c>
      <c r="F1578" s="1">
        <v>0</v>
      </c>
      <c r="G1578" s="2">
        <f t="shared" si="34"/>
        <v>2557.6471799999999</v>
      </c>
      <c r="H1578" s="2">
        <f t="shared" si="35"/>
        <v>0.18000000000029104</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44284</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31</v>
      </c>
      <c r="E8" s="319"/>
      <c r="F8" s="310" t="s">
        <v>32</v>
      </c>
      <c r="G8" s="311"/>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96138.48000000001</v>
      </c>
      <c r="I16" s="170">
        <f>'PR-RAS'!E6</f>
        <v>111358.1</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95265.340000000011</v>
      </c>
      <c r="I17" s="170">
        <f>'PR-RAS'!E151</f>
        <v>103580.31</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0</v>
      </c>
      <c r="I18" s="170">
        <f>'PR-RAS'!E645</f>
        <v>0</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14147.560000000001</v>
      </c>
      <c r="I19" s="171">
        <f>'PR-RAS'!E646</f>
        <v>7021.9099999999926</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24470.67</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25834.819999999992</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25834.82</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1025"/>
  <sheetViews>
    <sheetView showGridLines="0" topLeftCell="A628" zoomScaleNormal="100" workbookViewId="0">
      <selection activeCell="E292" sqref="E292"/>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96138.48000000001</v>
      </c>
      <c r="E6" s="51">
        <f>E7+E44+E50+E82+E106+E124+E133+E139</f>
        <v>111358.1</v>
      </c>
      <c r="F6" s="52">
        <f t="shared" ref="F6:F131" si="0">IF(D6&lt;&gt;0,IF(E6/D6&gt;=100,"&gt;&gt;100",E6/D6*100),"-")</f>
        <v>115.83093471001413</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4658.8500000000004</v>
      </c>
      <c r="E50" s="51">
        <f>E51+E54+E59+E62+E65+E68+E71+E74+E77</f>
        <v>5731.62</v>
      </c>
      <c r="F50" s="52">
        <f t="shared" si="0"/>
        <v>123.02649795550403</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4658.8500000000004</v>
      </c>
      <c r="E68" s="51">
        <f t="shared" si="15"/>
        <v>5731.62</v>
      </c>
      <c r="F68" s="52">
        <f t="shared" si="0"/>
        <v>123.02649795550403</v>
      </c>
    </row>
    <row r="69" spans="1:6" ht="12.75" customHeight="1" x14ac:dyDescent="0.2">
      <c r="A69" s="53" t="s">
        <v>184</v>
      </c>
      <c r="B69" s="85" t="s">
        <v>185</v>
      </c>
      <c r="C69" s="50" t="s">
        <v>184</v>
      </c>
      <c r="D69" s="242">
        <v>4658.8500000000004</v>
      </c>
      <c r="E69" s="242">
        <v>5731.62</v>
      </c>
      <c r="F69" s="52">
        <f t="shared" si="0"/>
        <v>123.02649795550403</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0</v>
      </c>
      <c r="E82" s="51">
        <f t="shared" si="19"/>
        <v>0</v>
      </c>
      <c r="F82" s="52" t="str">
        <f t="shared" si="0"/>
        <v>-</v>
      </c>
    </row>
    <row r="83" spans="1:6" ht="12.75" customHeight="1" x14ac:dyDescent="0.2">
      <c r="A83" s="53">
        <v>641</v>
      </c>
      <c r="B83" s="85" t="s">
        <v>212</v>
      </c>
      <c r="C83" s="50" t="s">
        <v>213</v>
      </c>
      <c r="D83" s="51">
        <f t="shared" ref="D83:E83" si="20">SUM(D84:D90)</f>
        <v>0</v>
      </c>
      <c r="E83" s="51">
        <f t="shared" si="20"/>
        <v>0</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20498.919999999998</v>
      </c>
      <c r="E106" s="51">
        <f t="shared" si="23"/>
        <v>22911.1</v>
      </c>
      <c r="F106" s="52">
        <f t="shared" si="0"/>
        <v>111.76735164584282</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20498.919999999998</v>
      </c>
      <c r="E112" s="51">
        <f t="shared" si="25"/>
        <v>22911.1</v>
      </c>
      <c r="F112" s="52">
        <f t="shared" si="0"/>
        <v>111.76735164584282</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20498.919999999998</v>
      </c>
      <c r="E117" s="242">
        <v>22911.1</v>
      </c>
      <c r="F117" s="52">
        <f t="shared" si="0"/>
        <v>111.76735164584282</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70980.710000000006</v>
      </c>
      <c r="E133" s="51">
        <f t="shared" si="30"/>
        <v>82715.38</v>
      </c>
      <c r="F133" s="52">
        <f t="shared" ref="F133:F223" si="31">IF(D133&lt;&gt;0,IF(E133/D133&gt;=100,"&gt;&gt;100",E133/D133*100),"-")</f>
        <v>116.53219585997378</v>
      </c>
    </row>
    <row r="134" spans="1:6" ht="24" x14ac:dyDescent="0.2">
      <c r="A134" s="53">
        <v>671</v>
      </c>
      <c r="B134" s="232" t="s">
        <v>314</v>
      </c>
      <c r="C134" s="50" t="s">
        <v>315</v>
      </c>
      <c r="D134" s="51">
        <f t="shared" ref="D134:E134" si="32">SUM(D135:D137)</f>
        <v>70980.710000000006</v>
      </c>
      <c r="E134" s="51">
        <f t="shared" si="32"/>
        <v>82715.38</v>
      </c>
      <c r="F134" s="52">
        <f t="shared" si="31"/>
        <v>116.53219585997378</v>
      </c>
    </row>
    <row r="135" spans="1:6" ht="12.75" customHeight="1" x14ac:dyDescent="0.2">
      <c r="A135" s="53">
        <v>6711</v>
      </c>
      <c r="B135" s="85" t="s">
        <v>316</v>
      </c>
      <c r="C135" s="50" t="s">
        <v>317</v>
      </c>
      <c r="D135" s="242">
        <v>70980.710000000006</v>
      </c>
      <c r="E135" s="242">
        <v>82715.38</v>
      </c>
      <c r="F135" s="52">
        <f t="shared" si="31"/>
        <v>116.53219585997378</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95265.340000000011</v>
      </c>
      <c r="E151" s="51">
        <f t="shared" si="35"/>
        <v>103580.31</v>
      </c>
      <c r="F151" s="52">
        <f t="shared" si="31"/>
        <v>108.72822161764182</v>
      </c>
    </row>
    <row r="152" spans="1:6" ht="12.75" customHeight="1" x14ac:dyDescent="0.2">
      <c r="A152" s="53">
        <v>31</v>
      </c>
      <c r="B152" s="85" t="s">
        <v>349</v>
      </c>
      <c r="C152" s="50" t="s">
        <v>350</v>
      </c>
      <c r="D152" s="51">
        <f t="shared" ref="D152:E152" si="36">D153+D158+D159</f>
        <v>76155.06</v>
      </c>
      <c r="E152" s="51">
        <f t="shared" si="36"/>
        <v>87343.069999999992</v>
      </c>
      <c r="F152" s="52">
        <f t="shared" si="31"/>
        <v>114.69109209552195</v>
      </c>
    </row>
    <row r="153" spans="1:6" ht="12.75" customHeight="1" x14ac:dyDescent="0.2">
      <c r="A153" s="53">
        <v>311</v>
      </c>
      <c r="B153" s="85" t="s">
        <v>351</v>
      </c>
      <c r="C153" s="50" t="s">
        <v>352</v>
      </c>
      <c r="D153" s="51">
        <f t="shared" ref="D153:E153" si="37">SUM(D154:D157)</f>
        <v>65252.89</v>
      </c>
      <c r="E153" s="51">
        <f t="shared" si="37"/>
        <v>72516.09</v>
      </c>
      <c r="F153" s="52">
        <f t="shared" si="31"/>
        <v>111.13084799769022</v>
      </c>
    </row>
    <row r="154" spans="1:6" ht="12.75" customHeight="1" x14ac:dyDescent="0.2">
      <c r="A154" s="53">
        <v>3111</v>
      </c>
      <c r="B154" s="85" t="s">
        <v>353</v>
      </c>
      <c r="C154" s="50" t="s">
        <v>354</v>
      </c>
      <c r="D154" s="242">
        <v>65252.89</v>
      </c>
      <c r="E154" s="242">
        <v>72516.09</v>
      </c>
      <c r="F154" s="52">
        <f t="shared" si="31"/>
        <v>111.13084799769022</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2654.4</v>
      </c>
      <c r="E158" s="242">
        <v>4331.34</v>
      </c>
      <c r="F158" s="52">
        <f t="shared" si="31"/>
        <v>163.1758589511754</v>
      </c>
    </row>
    <row r="159" spans="1:6" ht="12.75" customHeight="1" x14ac:dyDescent="0.2">
      <c r="A159" s="53">
        <v>313</v>
      </c>
      <c r="B159" s="85" t="s">
        <v>363</v>
      </c>
      <c r="C159" s="50" t="s">
        <v>364</v>
      </c>
      <c r="D159" s="51">
        <f t="shared" ref="D159:E159" si="38">SUM(D160:D162)</f>
        <v>8247.77</v>
      </c>
      <c r="E159" s="51">
        <f t="shared" si="38"/>
        <v>10495.64</v>
      </c>
      <c r="F159" s="52">
        <f t="shared" si="31"/>
        <v>127.25427600430174</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8247.77</v>
      </c>
      <c r="E161" s="242">
        <v>10495.64</v>
      </c>
      <c r="F161" s="52">
        <f t="shared" si="31"/>
        <v>127.25427600430174</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19100.730000000003</v>
      </c>
      <c r="E163" s="51">
        <f t="shared" si="39"/>
        <v>16227.439999999999</v>
      </c>
      <c r="F163" s="52">
        <f t="shared" si="31"/>
        <v>84.957171793957585</v>
      </c>
    </row>
    <row r="164" spans="1:6" ht="12.75" customHeight="1" x14ac:dyDescent="0.2">
      <c r="A164" s="53">
        <v>321</v>
      </c>
      <c r="B164" s="85" t="s">
        <v>372</v>
      </c>
      <c r="C164" s="50" t="s">
        <v>373</v>
      </c>
      <c r="D164" s="51">
        <f t="shared" ref="D164:E164" si="40">SUM(D165:D168)</f>
        <v>1892.33</v>
      </c>
      <c r="E164" s="51">
        <f t="shared" si="40"/>
        <v>2106.39</v>
      </c>
      <c r="F164" s="52">
        <f t="shared" si="31"/>
        <v>111.31198046852293</v>
      </c>
    </row>
    <row r="165" spans="1:6" ht="12.75" customHeight="1" x14ac:dyDescent="0.2">
      <c r="A165" s="53">
        <v>3211</v>
      </c>
      <c r="B165" s="85" t="s">
        <v>374</v>
      </c>
      <c r="C165" s="50" t="s">
        <v>375</v>
      </c>
      <c r="D165" s="242">
        <v>44.28</v>
      </c>
      <c r="E165" s="242">
        <v>128.78</v>
      </c>
      <c r="F165" s="52">
        <f t="shared" si="31"/>
        <v>290.83107497741645</v>
      </c>
    </row>
    <row r="166" spans="1:6" ht="12.75" customHeight="1" x14ac:dyDescent="0.2">
      <c r="A166" s="53">
        <v>3212</v>
      </c>
      <c r="B166" s="85" t="s">
        <v>376</v>
      </c>
      <c r="C166" s="50" t="s">
        <v>377</v>
      </c>
      <c r="D166" s="242">
        <v>1848.05</v>
      </c>
      <c r="E166" s="242">
        <v>1752.61</v>
      </c>
      <c r="F166" s="52">
        <f t="shared" si="31"/>
        <v>94.835637563918723</v>
      </c>
    </row>
    <row r="167" spans="1:6" ht="12.75" customHeight="1" x14ac:dyDescent="0.2">
      <c r="A167" s="53">
        <v>3213</v>
      </c>
      <c r="B167" s="85" t="s">
        <v>378</v>
      </c>
      <c r="C167" s="50" t="s">
        <v>379</v>
      </c>
      <c r="D167" s="242">
        <v>0</v>
      </c>
      <c r="E167" s="242">
        <v>225</v>
      </c>
      <c r="F167" s="52" t="str">
        <f t="shared" si="31"/>
        <v>-</v>
      </c>
    </row>
    <row r="168" spans="1:6" ht="12.75" customHeight="1" x14ac:dyDescent="0.2">
      <c r="A168" s="53">
        <v>3214</v>
      </c>
      <c r="B168" s="85" t="s">
        <v>380</v>
      </c>
      <c r="C168" s="50" t="s">
        <v>381</v>
      </c>
      <c r="D168" s="242">
        <v>0</v>
      </c>
      <c r="E168" s="242"/>
      <c r="F168" s="52" t="str">
        <f t="shared" si="31"/>
        <v>-</v>
      </c>
    </row>
    <row r="169" spans="1:6" ht="12.75" customHeight="1" x14ac:dyDescent="0.2">
      <c r="A169" s="53">
        <v>322</v>
      </c>
      <c r="B169" s="85" t="s">
        <v>382</v>
      </c>
      <c r="C169" s="50" t="s">
        <v>383</v>
      </c>
      <c r="D169" s="51">
        <f t="shared" ref="D169:E169" si="41">SUM(D170:D176)</f>
        <v>9760.4700000000012</v>
      </c>
      <c r="E169" s="51">
        <f t="shared" si="41"/>
        <v>10111.939999999999</v>
      </c>
      <c r="F169" s="52">
        <f t="shared" si="31"/>
        <v>103.6009536426012</v>
      </c>
    </row>
    <row r="170" spans="1:6" ht="12.75" customHeight="1" x14ac:dyDescent="0.2">
      <c r="A170" s="53">
        <v>3221</v>
      </c>
      <c r="B170" s="85" t="s">
        <v>384</v>
      </c>
      <c r="C170" s="50" t="s">
        <v>385</v>
      </c>
      <c r="D170" s="242">
        <v>561.57000000000005</v>
      </c>
      <c r="E170" s="242">
        <v>680.77</v>
      </c>
      <c r="F170" s="52">
        <f t="shared" si="31"/>
        <v>121.22620510354895</v>
      </c>
    </row>
    <row r="171" spans="1:6" ht="12.75" customHeight="1" x14ac:dyDescent="0.2">
      <c r="A171" s="53">
        <v>3222</v>
      </c>
      <c r="B171" s="85" t="s">
        <v>386</v>
      </c>
      <c r="C171" s="50" t="s">
        <v>387</v>
      </c>
      <c r="D171" s="242">
        <v>7429.98</v>
      </c>
      <c r="E171" s="242">
        <v>8269.9599999999991</v>
      </c>
      <c r="F171" s="52">
        <f t="shared" si="31"/>
        <v>111.30527942201729</v>
      </c>
    </row>
    <row r="172" spans="1:6" ht="12.75" customHeight="1" x14ac:dyDescent="0.2">
      <c r="A172" s="53">
        <v>3223</v>
      </c>
      <c r="B172" s="85" t="s">
        <v>388</v>
      </c>
      <c r="C172" s="50" t="s">
        <v>389</v>
      </c>
      <c r="D172" s="242">
        <v>1610.63</v>
      </c>
      <c r="E172" s="242">
        <v>1161.21</v>
      </c>
      <c r="F172" s="52">
        <f t="shared" si="31"/>
        <v>72.096632994542503</v>
      </c>
    </row>
    <row r="173" spans="1:6" ht="12.75" customHeight="1" x14ac:dyDescent="0.2">
      <c r="A173" s="53">
        <v>3224</v>
      </c>
      <c r="B173" s="85" t="s">
        <v>390</v>
      </c>
      <c r="C173" s="50" t="s">
        <v>391</v>
      </c>
      <c r="D173" s="242">
        <v>0</v>
      </c>
      <c r="E173" s="242"/>
      <c r="F173" s="52" t="str">
        <f t="shared" si="31"/>
        <v>-</v>
      </c>
    </row>
    <row r="174" spans="1:6" ht="12.75" customHeight="1" x14ac:dyDescent="0.2">
      <c r="A174" s="53">
        <v>3225</v>
      </c>
      <c r="B174" s="85" t="s">
        <v>392</v>
      </c>
      <c r="C174" s="50" t="s">
        <v>393</v>
      </c>
      <c r="D174" s="242">
        <v>158.29</v>
      </c>
      <c r="E174" s="242"/>
      <c r="F174" s="52">
        <f t="shared" si="31"/>
        <v>0</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c r="F176" s="52" t="str">
        <f t="shared" si="31"/>
        <v>-</v>
      </c>
    </row>
    <row r="177" spans="1:6" ht="12.75" customHeight="1" x14ac:dyDescent="0.2">
      <c r="A177" s="53">
        <v>323</v>
      </c>
      <c r="B177" s="85" t="s">
        <v>398</v>
      </c>
      <c r="C177" s="50" t="s">
        <v>399</v>
      </c>
      <c r="D177" s="51">
        <f t="shared" ref="D177:E177" si="42">SUM(D178:D186)</f>
        <v>7197.93</v>
      </c>
      <c r="E177" s="51">
        <f t="shared" si="42"/>
        <v>3679.11</v>
      </c>
      <c r="F177" s="52">
        <f t="shared" si="31"/>
        <v>51.113445115470704</v>
      </c>
    </row>
    <row r="178" spans="1:6" ht="12.75" customHeight="1" x14ac:dyDescent="0.2">
      <c r="A178" s="53">
        <v>3231</v>
      </c>
      <c r="B178" s="85" t="s">
        <v>400</v>
      </c>
      <c r="C178" s="50" t="s">
        <v>401</v>
      </c>
      <c r="D178" s="242">
        <v>180.81</v>
      </c>
      <c r="E178" s="242">
        <v>195.2</v>
      </c>
      <c r="F178" s="52">
        <f t="shared" si="31"/>
        <v>107.95863060671422</v>
      </c>
    </row>
    <row r="179" spans="1:6" ht="12.75" customHeight="1" x14ac:dyDescent="0.2">
      <c r="A179" s="53">
        <v>3232</v>
      </c>
      <c r="B179" s="85" t="s">
        <v>402</v>
      </c>
      <c r="C179" s="50" t="s">
        <v>403</v>
      </c>
      <c r="D179" s="242">
        <v>3680.58</v>
      </c>
      <c r="E179" s="242">
        <v>293.05</v>
      </c>
      <c r="F179" s="52">
        <f t="shared" si="31"/>
        <v>7.9620603274483921</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870.91</v>
      </c>
      <c r="E181" s="242">
        <v>273.45999999999998</v>
      </c>
      <c r="F181" s="52">
        <f t="shared" si="31"/>
        <v>31.399340919268347</v>
      </c>
    </row>
    <row r="182" spans="1:6" ht="12.75" customHeight="1" x14ac:dyDescent="0.2">
      <c r="A182" s="53">
        <v>3235</v>
      </c>
      <c r="B182" s="85" t="s">
        <v>408</v>
      </c>
      <c r="C182" s="50" t="s">
        <v>409</v>
      </c>
      <c r="D182" s="242">
        <v>0</v>
      </c>
      <c r="E182" s="242"/>
      <c r="F182" s="52" t="str">
        <f t="shared" si="31"/>
        <v>-</v>
      </c>
    </row>
    <row r="183" spans="1:6" ht="12.75" customHeight="1" x14ac:dyDescent="0.2">
      <c r="A183" s="53">
        <v>3236</v>
      </c>
      <c r="B183" s="85" t="s">
        <v>410</v>
      </c>
      <c r="C183" s="50" t="s">
        <v>411</v>
      </c>
      <c r="D183" s="242">
        <v>224.33</v>
      </c>
      <c r="E183" s="242">
        <v>131.4</v>
      </c>
      <c r="F183" s="52">
        <f t="shared" si="31"/>
        <v>58.574421611019481</v>
      </c>
    </row>
    <row r="184" spans="1:6" ht="12.75" customHeight="1" x14ac:dyDescent="0.2">
      <c r="A184" s="53">
        <v>3237</v>
      </c>
      <c r="B184" s="85" t="s">
        <v>412</v>
      </c>
      <c r="C184" s="50" t="s">
        <v>413</v>
      </c>
      <c r="D184" s="242">
        <v>1659</v>
      </c>
      <c r="E184" s="242">
        <v>1907.85</v>
      </c>
      <c r="F184" s="52">
        <f t="shared" si="31"/>
        <v>114.99999999999999</v>
      </c>
    </row>
    <row r="185" spans="1:6" ht="12.75" customHeight="1" x14ac:dyDescent="0.2">
      <c r="A185" s="53">
        <v>3238</v>
      </c>
      <c r="B185" s="85" t="s">
        <v>414</v>
      </c>
      <c r="C185" s="50" t="s">
        <v>415</v>
      </c>
      <c r="D185" s="242">
        <v>0</v>
      </c>
      <c r="E185" s="242">
        <v>878.15</v>
      </c>
      <c r="F185" s="52" t="str">
        <f t="shared" si="31"/>
        <v>-</v>
      </c>
    </row>
    <row r="186" spans="1:6" ht="12.75" customHeight="1" x14ac:dyDescent="0.2">
      <c r="A186" s="53">
        <v>3239</v>
      </c>
      <c r="B186" s="85" t="s">
        <v>416</v>
      </c>
      <c r="C186" s="50" t="s">
        <v>417</v>
      </c>
      <c r="D186" s="242">
        <v>582.29999999999995</v>
      </c>
      <c r="E186" s="242"/>
      <c r="F186" s="52">
        <f t="shared" si="31"/>
        <v>0</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250</v>
      </c>
      <c r="E188" s="51">
        <f t="shared" si="43"/>
        <v>330</v>
      </c>
      <c r="F188" s="52">
        <f t="shared" si="31"/>
        <v>132</v>
      </c>
    </row>
    <row r="189" spans="1:6" ht="12.75" customHeight="1" x14ac:dyDescent="0.2">
      <c r="A189" s="53">
        <v>3291</v>
      </c>
      <c r="B189" s="232" t="s">
        <v>422</v>
      </c>
      <c r="C189" s="50" t="s">
        <v>423</v>
      </c>
      <c r="D189" s="242">
        <v>0</v>
      </c>
      <c r="E189" s="242"/>
      <c r="F189" s="52" t="str">
        <f t="shared" si="31"/>
        <v>-</v>
      </c>
    </row>
    <row r="190" spans="1:6" ht="12.75" customHeight="1" x14ac:dyDescent="0.2">
      <c r="A190" s="53">
        <v>3292</v>
      </c>
      <c r="B190" s="85" t="s">
        <v>424</v>
      </c>
      <c r="C190" s="50" t="s">
        <v>425</v>
      </c>
      <c r="D190" s="242">
        <v>0</v>
      </c>
      <c r="E190" s="242"/>
      <c r="F190" s="52" t="str">
        <f t="shared" si="31"/>
        <v>-</v>
      </c>
    </row>
    <row r="191" spans="1:6" ht="12.75" customHeight="1" x14ac:dyDescent="0.2">
      <c r="A191" s="53">
        <v>3293</v>
      </c>
      <c r="B191" s="85" t="s">
        <v>426</v>
      </c>
      <c r="C191" s="50" t="s">
        <v>427</v>
      </c>
      <c r="D191" s="242">
        <v>0</v>
      </c>
      <c r="E191" s="242"/>
      <c r="F191" s="52" t="str">
        <f t="shared" si="31"/>
        <v>-</v>
      </c>
    </row>
    <row r="192" spans="1:6" ht="12.75" customHeight="1" x14ac:dyDescent="0.2">
      <c r="A192" s="53">
        <v>3294</v>
      </c>
      <c r="B192" s="85" t="s">
        <v>428</v>
      </c>
      <c r="C192" s="50" t="s">
        <v>429</v>
      </c>
      <c r="D192" s="242">
        <v>0</v>
      </c>
      <c r="E192" s="242"/>
      <c r="F192" s="52" t="str">
        <f t="shared" si="31"/>
        <v>-</v>
      </c>
    </row>
    <row r="193" spans="1:6" ht="12.75" customHeight="1" x14ac:dyDescent="0.2">
      <c r="A193" s="53">
        <v>3295</v>
      </c>
      <c r="B193" s="85" t="s">
        <v>430</v>
      </c>
      <c r="C193" s="50" t="s">
        <v>431</v>
      </c>
      <c r="D193" s="242">
        <v>0</v>
      </c>
      <c r="E193" s="242"/>
      <c r="F193" s="52" t="str">
        <f t="shared" si="31"/>
        <v>-</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250</v>
      </c>
      <c r="E195" s="242">
        <v>330</v>
      </c>
      <c r="F195" s="52">
        <f t="shared" si="31"/>
        <v>132</v>
      </c>
    </row>
    <row r="196" spans="1:6" ht="12.75" customHeight="1" x14ac:dyDescent="0.2">
      <c r="A196" s="53">
        <v>34</v>
      </c>
      <c r="B196" s="232" t="s">
        <v>436</v>
      </c>
      <c r="C196" s="50" t="s">
        <v>437</v>
      </c>
      <c r="D196" s="51">
        <f t="shared" ref="D196:E196" si="44">D197+D202+D210</f>
        <v>9.5500000000000007</v>
      </c>
      <c r="E196" s="51">
        <f t="shared" si="44"/>
        <v>9.8000000000000007</v>
      </c>
      <c r="F196" s="52">
        <f t="shared" si="31"/>
        <v>102.61780104712042</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9.5500000000000007</v>
      </c>
      <c r="E210" s="51">
        <f t="shared" si="47"/>
        <v>9.8000000000000007</v>
      </c>
      <c r="F210" s="52">
        <f t="shared" si="31"/>
        <v>102.61780104712042</v>
      </c>
    </row>
    <row r="211" spans="1:6" ht="12.75" customHeight="1" x14ac:dyDescent="0.2">
      <c r="A211" s="53">
        <v>3431</v>
      </c>
      <c r="B211" s="232" t="s">
        <v>466</v>
      </c>
      <c r="C211" s="50" t="s">
        <v>467</v>
      </c>
      <c r="D211" s="242">
        <v>9.5500000000000007</v>
      </c>
      <c r="E211" s="242">
        <v>9.8000000000000007</v>
      </c>
      <c r="F211" s="52">
        <f t="shared" si="31"/>
        <v>102.61780104712042</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c r="F260" s="52" t="str">
        <f t="shared" si="67"/>
        <v>-</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95265.340000000011</v>
      </c>
      <c r="E289" s="51">
        <f t="shared" si="79"/>
        <v>103580.31</v>
      </c>
      <c r="F289" s="52">
        <f t="shared" si="76"/>
        <v>108.72822161764182</v>
      </c>
    </row>
    <row r="290" spans="1:6" ht="12.75" customHeight="1" x14ac:dyDescent="0.2">
      <c r="A290" s="53" t="s">
        <v>609</v>
      </c>
      <c r="B290" s="85" t="s">
        <v>620</v>
      </c>
      <c r="C290" s="50" t="s">
        <v>621</v>
      </c>
      <c r="D290" s="51">
        <f>IF(D6&gt;=D289,D6-D289,0)</f>
        <v>873.13999999999942</v>
      </c>
      <c r="E290" s="51">
        <f>IF(E6&gt;=E289,E6-E289,0)</f>
        <v>7777.7900000000081</v>
      </c>
      <c r="F290" s="52">
        <f t="shared" si="76"/>
        <v>890.78383764344926</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0</v>
      </c>
      <c r="E292" s="242">
        <v>0</v>
      </c>
      <c r="F292" s="52" t="str">
        <f t="shared" si="76"/>
        <v>-</v>
      </c>
    </row>
    <row r="293" spans="1:6" ht="12.75" customHeight="1" x14ac:dyDescent="0.2">
      <c r="A293" s="53">
        <v>92221</v>
      </c>
      <c r="B293" s="85" t="s">
        <v>626</v>
      </c>
      <c r="C293" s="50" t="s">
        <v>627</v>
      </c>
      <c r="D293" s="242">
        <v>15020.7</v>
      </c>
      <c r="E293" s="242">
        <v>14799.7</v>
      </c>
      <c r="F293" s="52">
        <f t="shared" si="76"/>
        <v>98.528697064717349</v>
      </c>
    </row>
    <row r="294" spans="1:6" ht="12.75" customHeight="1" x14ac:dyDescent="0.2">
      <c r="A294" s="53">
        <v>96</v>
      </c>
      <c r="B294" s="85" t="s">
        <v>628</v>
      </c>
      <c r="C294" s="50" t="s">
        <v>629</v>
      </c>
      <c r="D294" s="242">
        <v>0</v>
      </c>
      <c r="E294" s="242"/>
      <c r="F294" s="52" t="str">
        <f t="shared" si="76"/>
        <v>-</v>
      </c>
    </row>
    <row r="295" spans="1:6" ht="24" x14ac:dyDescent="0.2">
      <c r="A295" s="53">
        <v>9661</v>
      </c>
      <c r="B295" s="85" t="s">
        <v>630</v>
      </c>
      <c r="C295" s="50" t="s">
        <v>631</v>
      </c>
      <c r="D295" s="242">
        <v>0</v>
      </c>
      <c r="E295" s="242"/>
      <c r="F295" s="52" t="str">
        <f t="shared" si="76"/>
        <v>-</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0</v>
      </c>
      <c r="E350" s="51">
        <f t="shared" si="95"/>
        <v>0</v>
      </c>
      <c r="F350" s="52" t="str">
        <f t="shared" si="81"/>
        <v>-</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0</v>
      </c>
      <c r="E363" s="51">
        <f t="shared" si="99"/>
        <v>0</v>
      </c>
      <c r="F363" s="52" t="str">
        <f t="shared" si="81"/>
        <v>-</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0</v>
      </c>
      <c r="E369" s="51">
        <f t="shared" si="101"/>
        <v>0</v>
      </c>
      <c r="F369" s="52" t="str">
        <f t="shared" si="81"/>
        <v>-</v>
      </c>
    </row>
    <row r="370" spans="1:6" ht="12.75" customHeight="1" x14ac:dyDescent="0.2">
      <c r="A370" s="53">
        <v>4221</v>
      </c>
      <c r="B370" s="85" t="s">
        <v>675</v>
      </c>
      <c r="C370" s="50" t="s">
        <v>767</v>
      </c>
      <c r="D370" s="242">
        <v>0</v>
      </c>
      <c r="E370" s="242"/>
      <c r="F370" s="52" t="str">
        <f t="shared" si="81"/>
        <v>-</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0</v>
      </c>
      <c r="E376" s="242"/>
      <c r="F376" s="52" t="str">
        <f t="shared" si="81"/>
        <v>-</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0</v>
      </c>
      <c r="E408" s="51">
        <f t="shared" si="111"/>
        <v>0</v>
      </c>
      <c r="F408" s="52" t="str">
        <f t="shared" si="81"/>
        <v>-</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96138.48000000001</v>
      </c>
      <c r="E412" s="51">
        <f>E6+E298</f>
        <v>111358.1</v>
      </c>
      <c r="F412" s="52">
        <f t="shared" si="81"/>
        <v>115.83093471001413</v>
      </c>
    </row>
    <row r="413" spans="1:6" ht="12.75" customHeight="1" x14ac:dyDescent="0.2">
      <c r="A413" s="53" t="s">
        <v>609</v>
      </c>
      <c r="B413" s="85" t="s">
        <v>832</v>
      </c>
      <c r="C413" s="50" t="s">
        <v>833</v>
      </c>
      <c r="D413" s="51">
        <f t="shared" ref="D413:E413" si="112">D289+D350</f>
        <v>95265.340000000011</v>
      </c>
      <c r="E413" s="51">
        <f t="shared" si="112"/>
        <v>103580.31</v>
      </c>
      <c r="F413" s="52">
        <f t="shared" si="81"/>
        <v>108.72822161764182</v>
      </c>
    </row>
    <row r="414" spans="1:6" ht="12.75" customHeight="1" x14ac:dyDescent="0.2">
      <c r="A414" s="53" t="s">
        <v>609</v>
      </c>
      <c r="B414" s="85" t="s">
        <v>834</v>
      </c>
      <c r="C414" s="50" t="s">
        <v>835</v>
      </c>
      <c r="D414" s="51">
        <f t="shared" ref="D414:E414" si="113">IF(D412&gt;=D413,D412-D413,0)</f>
        <v>873.13999999999942</v>
      </c>
      <c r="E414" s="51">
        <f t="shared" si="113"/>
        <v>7777.7900000000081</v>
      </c>
      <c r="F414" s="52">
        <f t="shared" si="81"/>
        <v>890.78383764344926</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0</v>
      </c>
      <c r="F416" s="52" t="str">
        <f t="shared" si="81"/>
        <v>-</v>
      </c>
    </row>
    <row r="417" spans="1:6" ht="12.75" customHeight="1" x14ac:dyDescent="0.2">
      <c r="A417" s="60" t="s">
        <v>838</v>
      </c>
      <c r="B417" s="85" t="s">
        <v>841</v>
      </c>
      <c r="C417" s="61" t="s">
        <v>842</v>
      </c>
      <c r="D417" s="51">
        <f t="shared" ref="D417:E417" si="116">IF(D293-D292+D410-D409&gt;=0,D293-D292+D410-D409,0)</f>
        <v>15020.7</v>
      </c>
      <c r="E417" s="51">
        <f t="shared" si="116"/>
        <v>14799.7</v>
      </c>
      <c r="F417" s="52">
        <f t="shared" si="81"/>
        <v>98.528697064717349</v>
      </c>
    </row>
    <row r="418" spans="1:6" ht="12.75" customHeight="1" x14ac:dyDescent="0.2">
      <c r="A418" s="55" t="s">
        <v>843</v>
      </c>
      <c r="B418" s="233" t="s">
        <v>844</v>
      </c>
      <c r="C418" s="56" t="s">
        <v>845</v>
      </c>
      <c r="D418" s="62">
        <f t="shared" ref="D418:E418" si="117">D294+D411</f>
        <v>0</v>
      </c>
      <c r="E418" s="62">
        <f t="shared" si="117"/>
        <v>0</v>
      </c>
      <c r="F418" s="57" t="str">
        <f t="shared" si="81"/>
        <v>-</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96138.48000000001</v>
      </c>
      <c r="E639" s="51">
        <f t="shared" si="180"/>
        <v>111358.1</v>
      </c>
      <c r="F639" s="52">
        <f t="shared" si="119"/>
        <v>115.83093471001413</v>
      </c>
    </row>
    <row r="640" spans="1:6" ht="12.75" customHeight="1" x14ac:dyDescent="0.2">
      <c r="A640" s="53" t="s">
        <v>609</v>
      </c>
      <c r="B640" s="85" t="s">
        <v>1278</v>
      </c>
      <c r="C640" s="50" t="s">
        <v>1279</v>
      </c>
      <c r="D640" s="51">
        <f t="shared" ref="D640:E640" si="181">D413+D528</f>
        <v>95265.340000000011</v>
      </c>
      <c r="E640" s="51">
        <f t="shared" si="181"/>
        <v>103580.31</v>
      </c>
      <c r="F640" s="52">
        <f t="shared" si="119"/>
        <v>108.72822161764182</v>
      </c>
    </row>
    <row r="641" spans="1:6" ht="12.75" customHeight="1" x14ac:dyDescent="0.2">
      <c r="A641" s="53" t="s">
        <v>609</v>
      </c>
      <c r="B641" s="85" t="s">
        <v>1280</v>
      </c>
      <c r="C641" s="50" t="s">
        <v>1281</v>
      </c>
      <c r="D641" s="51">
        <f t="shared" ref="D641:E641" si="182">IF(D639&gt;=D640,D639-D640,0)</f>
        <v>873.13999999999942</v>
      </c>
      <c r="E641" s="51">
        <f t="shared" si="182"/>
        <v>7777.7900000000081</v>
      </c>
      <c r="F641" s="52">
        <f t="shared" si="119"/>
        <v>890.78383764344926</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0</v>
      </c>
      <c r="E643" s="51">
        <f t="shared" si="184"/>
        <v>0</v>
      </c>
      <c r="F643" s="52" t="str">
        <f t="shared" si="119"/>
        <v>-</v>
      </c>
    </row>
    <row r="644" spans="1:6" ht="24" x14ac:dyDescent="0.2">
      <c r="A644" s="60" t="s">
        <v>1286</v>
      </c>
      <c r="B644" s="85" t="s">
        <v>1287</v>
      </c>
      <c r="C644" s="61" t="s">
        <v>1286</v>
      </c>
      <c r="D644" s="51">
        <f t="shared" ref="D644:E644" si="185">IF(D417-D416+D638-D637&gt;=0,D417-D416+D638-D637,0)</f>
        <v>15020.7</v>
      </c>
      <c r="E644" s="51">
        <f t="shared" si="185"/>
        <v>14799.7</v>
      </c>
      <c r="F644" s="52">
        <f t="shared" si="119"/>
        <v>98.528697064717349</v>
      </c>
    </row>
    <row r="645" spans="1:6" ht="24" x14ac:dyDescent="0.2">
      <c r="A645" s="53" t="s">
        <v>609</v>
      </c>
      <c r="B645" s="85" t="s">
        <v>1288</v>
      </c>
      <c r="C645" s="50" t="s">
        <v>1289</v>
      </c>
      <c r="D645" s="51">
        <f t="shared" ref="D645:E645" si="186">IF(D641+D643-D642-D644&gt;=0,D641+D643-D642-D644,0)</f>
        <v>0</v>
      </c>
      <c r="E645" s="51">
        <f t="shared" si="186"/>
        <v>0</v>
      </c>
      <c r="F645" s="52" t="str">
        <f t="shared" si="119"/>
        <v>-</v>
      </c>
    </row>
    <row r="646" spans="1:6" ht="24" x14ac:dyDescent="0.2">
      <c r="A646" s="53" t="s">
        <v>609</v>
      </c>
      <c r="B646" s="85" t="s">
        <v>1290</v>
      </c>
      <c r="C646" s="50" t="s">
        <v>1291</v>
      </c>
      <c r="D646" s="51">
        <f t="shared" ref="D646:E646" si="187">IF(D642+D644-D641-D643&gt;=0,D642+D644-D641-D643,0)</f>
        <v>14147.560000000001</v>
      </c>
      <c r="E646" s="51">
        <f t="shared" si="187"/>
        <v>7021.9099999999926</v>
      </c>
      <c r="F646" s="52">
        <f t="shared" si="119"/>
        <v>49.633364339857842</v>
      </c>
    </row>
    <row r="647" spans="1:6" ht="24" x14ac:dyDescent="0.2">
      <c r="A647" s="55" t="s">
        <v>1292</v>
      </c>
      <c r="B647" s="233" t="s">
        <v>1293</v>
      </c>
      <c r="C647" s="56" t="s">
        <v>1292</v>
      </c>
      <c r="D647" s="243">
        <v>0</v>
      </c>
      <c r="E647" s="243">
        <v>0</v>
      </c>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0</v>
      </c>
      <c r="E649" s="242">
        <v>0</v>
      </c>
      <c r="F649" s="52" t="str">
        <f t="shared" ref="F649:F724" si="188">IF(D649&lt;&gt;0,IF(E649/D649&gt;=100,"&gt;&gt;100",E649/D649*100),"-")</f>
        <v>-</v>
      </c>
    </row>
    <row r="650" spans="1:6" ht="12.75" customHeight="1" x14ac:dyDescent="0.2">
      <c r="A650" s="53" t="s">
        <v>1297</v>
      </c>
      <c r="B650" s="85" t="s">
        <v>1298</v>
      </c>
      <c r="C650" s="50" t="s">
        <v>1297</v>
      </c>
      <c r="D650" s="242">
        <v>0</v>
      </c>
      <c r="E650" s="242">
        <v>0</v>
      </c>
      <c r="F650" s="52" t="str">
        <f t="shared" si="188"/>
        <v>-</v>
      </c>
    </row>
    <row r="651" spans="1:6" ht="12.75" customHeight="1" x14ac:dyDescent="0.2">
      <c r="A651" s="53" t="s">
        <v>1299</v>
      </c>
      <c r="B651" s="85" t="s">
        <v>1300</v>
      </c>
      <c r="C651" s="50" t="s">
        <v>1299</v>
      </c>
      <c r="D651" s="242">
        <v>0</v>
      </c>
      <c r="E651" s="242">
        <v>0</v>
      </c>
      <c r="F651" s="52" t="str">
        <f t="shared" si="188"/>
        <v>-</v>
      </c>
    </row>
    <row r="652" spans="1:6" ht="24" x14ac:dyDescent="0.2">
      <c r="A652" s="53">
        <v>11</v>
      </c>
      <c r="B652" s="85" t="s">
        <v>1301</v>
      </c>
      <c r="C652" s="50" t="s">
        <v>1302</v>
      </c>
      <c r="D652" s="51">
        <f t="shared" ref="D652:E652" si="189">+D649+D650-D651</f>
        <v>0</v>
      </c>
      <c r="E652" s="51">
        <f t="shared" si="189"/>
        <v>0</v>
      </c>
      <c r="F652" s="52" t="str">
        <f t="shared" si="188"/>
        <v>-</v>
      </c>
    </row>
    <row r="653" spans="1:6" ht="24" x14ac:dyDescent="0.2">
      <c r="A653" s="53" t="s">
        <v>609</v>
      </c>
      <c r="B653" s="85" t="s">
        <v>1303</v>
      </c>
      <c r="C653" s="50" t="s">
        <v>1304</v>
      </c>
      <c r="D653" s="262">
        <v>0</v>
      </c>
      <c r="E653" s="262">
        <v>0</v>
      </c>
      <c r="F653" s="52" t="str">
        <f t="shared" si="188"/>
        <v>-</v>
      </c>
    </row>
    <row r="654" spans="1:6" ht="24" x14ac:dyDescent="0.2">
      <c r="A654" s="53" t="s">
        <v>609</v>
      </c>
      <c r="B654" s="85" t="s">
        <v>1305</v>
      </c>
      <c r="C654" s="50" t="s">
        <v>1306</v>
      </c>
      <c r="D654" s="262">
        <v>9</v>
      </c>
      <c r="E654" s="262">
        <v>9</v>
      </c>
      <c r="F654" s="52">
        <f t="shared" si="188"/>
        <v>100</v>
      </c>
    </row>
    <row r="655" spans="1:6" ht="12.75" customHeight="1" x14ac:dyDescent="0.2">
      <c r="A655" s="53" t="s">
        <v>609</v>
      </c>
      <c r="B655" s="85" t="s">
        <v>1307</v>
      </c>
      <c r="C655" s="50" t="s">
        <v>1308</v>
      </c>
      <c r="D655" s="262">
        <v>0</v>
      </c>
      <c r="E655" s="262">
        <v>0</v>
      </c>
      <c r="F655" s="52" t="str">
        <f t="shared" si="188"/>
        <v>-</v>
      </c>
    </row>
    <row r="656" spans="1:6" ht="12.75" customHeight="1" x14ac:dyDescent="0.2">
      <c r="A656" s="53" t="s">
        <v>609</v>
      </c>
      <c r="B656" s="85" t="s">
        <v>1309</v>
      </c>
      <c r="C656" s="50" t="s">
        <v>1310</v>
      </c>
      <c r="D656" s="262">
        <v>9</v>
      </c>
      <c r="E656" s="262">
        <v>9</v>
      </c>
      <c r="F656" s="52">
        <f t="shared" si="188"/>
        <v>100</v>
      </c>
    </row>
    <row r="657" spans="1:6" ht="24" x14ac:dyDescent="0.2">
      <c r="A657" s="53" t="s">
        <v>1311</v>
      </c>
      <c r="B657" s="85" t="s">
        <v>1312</v>
      </c>
      <c r="C657" s="50" t="s">
        <v>1313</v>
      </c>
      <c r="D657" s="242">
        <v>0</v>
      </c>
      <c r="E657" s="242">
        <v>0</v>
      </c>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4658.8500000000004</v>
      </c>
      <c r="E676" s="242">
        <v>5731.62</v>
      </c>
      <c r="F676" s="52">
        <f t="shared" si="188"/>
        <v>123.02649795550403</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0</v>
      </c>
      <c r="E718" s="242"/>
      <c r="F718" s="52" t="str">
        <f t="shared" si="188"/>
        <v>-</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0</v>
      </c>
      <c r="E722" s="242"/>
      <c r="F722" s="52" t="str">
        <f t="shared" si="188"/>
        <v>-</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0</v>
      </c>
      <c r="E725" s="242"/>
      <c r="F725" s="52" t="str">
        <f t="shared" ref="F725:F979" si="190">IF(D725&lt;&gt;0,IF(E725/D725&gt;=100,"&gt;&gt;100",E725/D725*100),"-")</f>
        <v>-</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79" fitToHeight="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89"/>
  <sheetViews>
    <sheetView showGridLines="0" topLeftCell="A70" workbookViewId="0">
      <selection activeCell="D102" sqref="D102"/>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24470.67</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103539.41</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103539.41</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89447.57</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14091.84</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102175.26000000001</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102175.26000000001</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85899.8</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16275.46</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25834.819999999992</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25834.82</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25834.82</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78"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60"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5</v>
      </c>
      <c r="G3" s="124">
        <f>IF(RefStr!C12&lt;&gt;"",INT(VALUE(MID(RefStr!C12,1,4))),0)</f>
        <v>2024</v>
      </c>
      <c r="H3" s="128">
        <f>IF(RefStr!C12&lt;&gt;"",INT(VALUE(MID(RefStr!C12,6,2))),0)</f>
        <v>6</v>
      </c>
      <c r="I3" s="129">
        <f>RefStr!C10*1</f>
        <v>21</v>
      </c>
      <c r="J3" s="130" t="str">
        <f>RefStr!H7</f>
        <v>DA</v>
      </c>
      <c r="K3" s="128" t="str">
        <f>RefStr!H9</f>
        <v>NE</v>
      </c>
      <c r="L3" s="128" t="str">
        <f>RefStr!H10</f>
        <v>NE</v>
      </c>
      <c r="M3" s="128" t="str">
        <f>RefStr!H8</f>
        <v>NE</v>
      </c>
      <c r="N3" s="128" t="str">
        <f>RefStr!H11</f>
        <v>DA</v>
      </c>
      <c r="O3" s="131">
        <f>RefStr!C6</f>
        <v>44284</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5</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3175</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3188</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3223</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Provjera</v>
      </c>
      <c r="C219" s="118" t="s">
        <v>3225</v>
      </c>
      <c r="D219" s="123"/>
      <c r="E219" s="71">
        <f t="shared" si="19"/>
        <v>0</v>
      </c>
      <c r="F219" s="71">
        <f t="shared" si="20"/>
        <v>1</v>
      </c>
      <c r="G219" s="71"/>
      <c r="H219" s="71"/>
      <c r="I219" s="71"/>
      <c r="J219" s="71"/>
      <c r="K219" s="71"/>
      <c r="L219" s="71">
        <f>IF(AND('PR-RAS'!D183&gt;0,'PR-RAS'!D720=0),1,0)</f>
        <v>1</v>
      </c>
      <c r="M219" s="71">
        <f>IF(AND('PR-RAS'!E183&gt;0,'PR-RAS'!E720=0),1,0)</f>
        <v>1</v>
      </c>
      <c r="N219" s="71"/>
      <c r="O219" s="71"/>
      <c r="P219" s="71"/>
    </row>
    <row r="220" spans="1:16" ht="32.25" customHeight="1" x14ac:dyDescent="0.2">
      <c r="A220" s="133">
        <v>182</v>
      </c>
      <c r="B220" s="134" t="str">
        <f t="shared" si="18"/>
        <v>Provjera</v>
      </c>
      <c r="C220" s="118" t="s">
        <v>3226</v>
      </c>
      <c r="D220" s="123"/>
      <c r="E220" s="71">
        <f t="shared" si="19"/>
        <v>0</v>
      </c>
      <c r="F220" s="71">
        <f t="shared" si="20"/>
        <v>1</v>
      </c>
      <c r="G220" s="71"/>
      <c r="H220" s="71"/>
      <c r="I220" s="71"/>
      <c r="J220" s="71"/>
      <c r="K220" s="71"/>
      <c r="L220" s="71">
        <f>IF(AND('PR-RAS'!D184&gt;0,SUM('PR-RAS'!D721:D723)=0),1,0)</f>
        <v>1</v>
      </c>
      <c r="M220" s="71">
        <f>IF(AND('PR-RAS'!E184&gt;0,SUM('PR-RAS'!E721:E723)=0),1,0)</f>
        <v>1</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0</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1</v>
      </c>
    </row>
  </sheetData>
  <sheetProtection algorithmName="SHA-512" hashValue="MAnbeGB3S60dmOffnEl8E2giZcVTwExiNWgu/hmvRM/C7IVeSzAF3r3sC0EYDqh8ggiVYLZ8Bahu8YVlWCfIxw==" saltValue="aKsm8dS1m3qbo1CqE7GGxw=="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2024-07-10T10:50:46Z</cp:lastPrinted>
  <dcterms:created xsi:type="dcterms:W3CDTF">2022-04-01T05:14:30Z</dcterms:created>
  <dcterms:modified xsi:type="dcterms:W3CDTF">2024-07-10T11:10:03Z</dcterms:modified>
</cp:coreProperties>
</file>